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480" yWindow="45" windowWidth="13350" windowHeight="11760"/>
  </bookViews>
  <sheets>
    <sheet name="RANGEL FRÍAS" sheetId="6" r:id="rId1"/>
  </sheets>
  <definedNames>
    <definedName name="_xlnm.Print_Titles" localSheetId="0">'RANGEL FRÍAS'!$1:$14</definedName>
  </definedNames>
  <calcPr calcId="145621" iterate="1"/>
</workbook>
</file>

<file path=xl/calcChain.xml><?xml version="1.0" encoding="utf-8"?>
<calcChain xmlns="http://schemas.openxmlformats.org/spreadsheetml/2006/main">
  <c r="H60" i="6" l="1"/>
  <c r="H54" i="6" l="1"/>
  <c r="H52" i="6"/>
  <c r="H50" i="6"/>
  <c r="H48" i="6"/>
  <c r="E24" i="6" l="1"/>
  <c r="E43" i="6"/>
  <c r="E17" i="6"/>
  <c r="E20" i="6" s="1"/>
  <c r="E30" i="6" l="1"/>
  <c r="E37" i="6"/>
  <c r="E27" i="6"/>
  <c r="H43" i="6"/>
  <c r="H45" i="6"/>
  <c r="H34" i="6" l="1"/>
  <c r="H72" i="6" l="1"/>
  <c r="H65" i="6"/>
  <c r="H63" i="6"/>
  <c r="H58" i="6"/>
  <c r="A27" i="6" l="1"/>
  <c r="H40" i="6" l="1"/>
  <c r="H30" i="6"/>
  <c r="H27" i="6"/>
  <c r="H20" i="6"/>
  <c r="E69" i="6"/>
  <c r="H69" i="6" s="1"/>
  <c r="H37" i="6"/>
  <c r="A34" i="6"/>
  <c r="A37" i="6" s="1"/>
  <c r="A40" i="6" s="1"/>
  <c r="A43" i="6" s="1"/>
  <c r="A45" i="6" s="1"/>
  <c r="A20" i="6"/>
  <c r="H17" i="6"/>
  <c r="A58" i="6" l="1"/>
  <c r="A63" i="6" s="1"/>
  <c r="H24" i="6"/>
  <c r="H73" i="6" s="1"/>
  <c r="H74" i="6" s="1"/>
  <c r="H75" i="6" s="1"/>
  <c r="A65" i="6" l="1"/>
  <c r="A69" i="6" s="1"/>
  <c r="A72" i="6" s="1"/>
</calcChain>
</file>

<file path=xl/sharedStrings.xml><?xml version="1.0" encoding="utf-8"?>
<sst xmlns="http://schemas.openxmlformats.org/spreadsheetml/2006/main" count="93" uniqueCount="79">
  <si>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</si>
  <si>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</si>
  <si>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</si>
  <si>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</si>
  <si>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</si>
  <si>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</si>
  <si>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</si>
  <si>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</si>
  <si>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</si>
  <si>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</si>
  <si>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PZA.</t>
  </si>
  <si>
    <t>SUBTOTAL</t>
  </si>
  <si>
    <t>TOTAL</t>
  </si>
  <si>
    <t>16% IVA</t>
  </si>
  <si>
    <t>IMPORTE TOTAL CON LETRA:</t>
  </si>
  <si>
    <t>LICITACION:</t>
  </si>
  <si>
    <t>FOLIO No.</t>
  </si>
  <si>
    <t>PRELIMINARES</t>
  </si>
  <si>
    <t>TRAZO Y NIVELACION</t>
  </si>
  <si>
    <t>CONSECUTIVO</t>
  </si>
  <si>
    <t>No. CPTO.</t>
  </si>
  <si>
    <t>M2.</t>
  </si>
  <si>
    <t>M2</t>
  </si>
  <si>
    <t>M3</t>
  </si>
  <si>
    <t>MOVIMIENTO DE TIERRAS</t>
  </si>
  <si>
    <t>CARGA Y ACARREO</t>
  </si>
  <si>
    <t>TRAZO Y NIVELACIÓN DE LA OBRA, UTILIZANDO BANCOS DE NIVEL Y ESTABLECIENDO REFERENCIAS DE CAMPO, INCLUYE: BRIGADA DE TOPOGRAFIA DURANTE EL TIEMPO QUE DURE LA OBRA, EQUIPO, MATERIALES, HERRAMIENTA Y MANO DE OBRA.</t>
  </si>
  <si>
    <t>EXCAVACIONES Y PERFORACIONES</t>
  </si>
  <si>
    <t>ESCARIFICACION Y COMPACTACION</t>
  </si>
  <si>
    <t>PAVIMENTO</t>
  </si>
  <si>
    <t>BASE</t>
  </si>
  <si>
    <t>RIEGOS ASFALTICOS</t>
  </si>
  <si>
    <t>INFRAESTRUCTURA Y SERVICIOS URBANOS</t>
  </si>
  <si>
    <t>RENIVELACION DE SERVICIOS</t>
  </si>
  <si>
    <t>ABASTECIMIENTO DE AGUA</t>
  </si>
  <si>
    <t>VARIOS</t>
  </si>
  <si>
    <t>LIMPIEZA FINAL DE OBRA</t>
  </si>
  <si>
    <t>LIMPIEZA FINAL DE LA OBRA Y DURANTE EL PERIODO DE EJECUCION DE LA MISMA.  INCLUYE: RETIRO DE MATERIALES SOBRANTES, DESPERDICIOS, ACARREOS, MATERIALES, EQUIPO  Y MANO DE OBRA</t>
  </si>
  <si>
    <t>PLANOS DE OBRA TERMINADA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</si>
  <si>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</si>
  <si>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14180003</t>
  </si>
  <si>
    <t>16120002</t>
  </si>
  <si>
    <t>CARPETAS</t>
  </si>
  <si>
    <t>56100001</t>
  </si>
  <si>
    <t>56120001</t>
  </si>
  <si>
    <t>DEMOLICION, DESMANTELAMIENTO Y RETIROS</t>
  </si>
  <si>
    <t>12140006</t>
  </si>
  <si>
    <t>16180016</t>
  </si>
  <si>
    <t>JUNTAS</t>
  </si>
  <si>
    <t>ML</t>
  </si>
  <si>
    <t>16220001</t>
  </si>
  <si>
    <t>16220002</t>
  </si>
  <si>
    <t>RENIVELACION DE POZO DE VISTA PARA DAR NIVEL DE RASANTE.  INCLUYE: SUMINISTRO Y COLOCACION DE CONCRETOS, MORTEROS, LADRILLO PLUS, CIMBRADO, DESCIMBRADO ASI COMO TAPA Y BROCAL DE CONCRETO POLIMERICO NUEVO, ADEMAS DE LA CARGA Y ACARREO A TIRO LIBRE, MATERIALES, MANO DE OBRA, EQUIPO Y HERRAMIENTA NECESARIOS PARA SU BUENA EJECUCION Y FUNCIONAMIENTO.</t>
  </si>
  <si>
    <t>RIEGO DE IMPREGNACION CON EMULSION ASFALTICA TIPO ECI-60 O EQUIVALENTE A RAZON DE 1.5 LTS/M2, QUE GARANTICE UNA PENETRACION DEL PRODUCTO, MINIMO 4 MM. A LAS 24 HRS. DE ACUERDO CON LAS NORMAS DE LA SCT, Y LOS ART. 88, 89, 90, 91 Y 92 DE LA LEY PARA LA CONSTRUCCION Y REHABILITACION DE PAVIMENTOS DEL ESTADO DE NUEVO LEON, VIGENTE, INCLUYE: BARRIDO MECANICO PREVIO, MATERIALES, MAQUINARIA, EQUIPO, DESPERDICIOS, HERRAMIENTA Y MANO DE OBRA. SUPERVISION POR PARTE DE UN PROFESIONAL RESPONSABLE  CONTROL DE CALIDAD POR PARTE DE LABORATORIO CERTIFICADO CONFORME A LA NORMA TÉCNICA NTEPNL-03-C DE LA LEY DE PAVIMENTOS ANTERIORMENTE REFERIDA, ASÍ COMO TODO LO NECESARIO PARA SU CORRECTA EJECUCIÓN.</t>
  </si>
  <si>
    <t>BASE HIDRAULICA DE 20CMS DE ESPESOR  COMPACTADA AL 100% DE SU PVSM AASHTO MODIFICADA CON MATERIAL DE BANCO PRODUCTO DE TRITURACIÓN Y UN CBR MÍNIMO DE 80%. DE ACUERDO CON LAS NORMAS DE LA SCT, Y LOS ART. 59, 60, 61, 62 Y 63 DE LA LEY PARA LA CONSTRUCCION Y REHABILITACION DE PAVIMENTOS DEL ESTADO DE NUEVO LEON, VIGENTE, INCLUYE: MATERIALES, AGUA, DESPERDICIOS, HOMOGENIZACION, MAQUINARIA, EQUIPO Y MANO DE OBRA. SUPERVISION POR PARTE DE UN PROFESIONAL RESPONSABLE ASI COMO CONTROL DE CALIDAD POR PARTE DE LABORATORIO CERTIFICADO CONFORME A LA NORMA TÉCNICA NTEPNL-03-C  DE LA LEY DE PAVIMENTOS ANTERIORMENTE REFERIDA Y TODO LO NECESARIO PARA SU CORRECTA EJECUCIÓN.</t>
  </si>
  <si>
    <t>ESCARIFICACION DE 30 CM ESPESOR  (ESCARIFICACION, ESTABILIZACION CON 5% DE CAL HIDRATADA CON RESPECTO  AL PESO DEL MATERIAL, TENDIDO Y COMPACTACION DEL TERRENO NATURAL) COMPACTADO AL 95% DE SU P.V.S.M. OBTENIDO MEDIANTE LA PRUEBA ASSHTO MODIFICADO, SEGÚN PRUEBAS DE LABORATORIO, INCLUYE: AGUA, MAQUINARIA, EQUIPO, HERRAMIENTA Y MANO DE OBRA. DE ACUERDO CON LOS ART. 48, 49, 50, 51, 52 Y 53 DE LA LEY PARA LA CONSTRUCCION Y REHABILITACION DE PAVIMENTOS DEL ESTADO DE NUEVO LEON, VIGENTE. INCLUYE: AGUA, MAQUINARIA, HERRAMIENTA, EQUIPO Y MANO DE OBRA SUPERVISION POR PARTE DE UN PROFESIONAL RESPONSABLE ASI COMO CONTROL DE CALIDAD POR PARTE DE LABORATORIO CERTIFICADO CONFORME A LA NORMA TÉCNICA NTEPNL-03-C  DE LA LEY DE PAVIMENTOS ANTERIORMENTE REFERIDA Y TODO LO NECESARIO PARA SU CORRECTA EJECUCIÓN.</t>
  </si>
  <si>
    <t>DEMOLICION DE CONCRETO SIMPLE EN LOSA,HASTA DE 15CMS DE ESPESOR VOLUMEN MEDIDO EN SECCION INCLUYE: MANO DE OBRA, MAQUINARIA, HERRAMIENTA, EQUIPO, ANDAMIOS, ESCALERAS, EQUIPO DE CORTE, TRASPALEO Y ACAMELLONAMIENTO DE MATERIAL PARA SU RETIRO.</t>
  </si>
  <si>
    <t>CARGA, ACARREO Y DESCARGA A TIRO LIBRE, DEL MATERIAL PRODUCTO DE EXCAVACIONES, CORTES Y DEMOLICIONES, VOLUMEN MEDIDO EN SECCION, A TIRADEROS AUTORIZADOS POR LAS AUTORIDADES CORRESPONDIENTES. INCLUYE: MAQUINARIA, HERRAMIENTA, EQUIPO Y MANO DE OBRA.</t>
  </si>
  <si>
    <t xml:space="preserve">CORTE EN TODO TIPO DE MATERIAL PARA FORMACION DE CAJA, POR MEDIOS MECÁNICOS, VOLUMEN MEDIDO EN SECCION, INCLUYE: MAQUINARIA, HERRAMIENTA, EQUIPO, MANO DE OBRA Y ACAMELLONAMIENTO PARA SU POSTERIOR RETIRO. </t>
  </si>
  <si>
    <t>REPOSICION DE TOMAS CORTA SENCILLA DOMICILIARIAS DE AGUA POTABLE DAÑADAS EN LA CONSTRUCCION, INCLUYENDO TUBERIA DE POLIETILENO RETICULADO PEX 3/4" (18X2), PIEZAS ESPECIALES, ETC.,  MATERIAL AUTORIZADO POR EL INGENIERO SUPERVISOR DE S.A.D.M., EN DIAMETROS DE ACUERDO AL EXISTENTE. SEGUN ESPECIFICACIONES DE AGUA Y DRENAJE DE MONTERREY M-01</t>
  </si>
  <si>
    <t>REPOSICION DE TOMAS LARGA SENCILLA DOMICILIARIAS DE AGUA POTABLE DAÑADAS EN LA CONSTRUCCION, INCLUYENDO TUBERIA DE POLIETILENO RETICULADO PEX 3/4" (18X2), PIEZAS ESPECIALES, ETC.,  MATERIAL AUTORIZADO POR EL INGENIERO SUPERVISOR DE S.A.D.M., EN DIAMETROS DE ACUERDO AL EXISTENTE. SEGUN ESPECIFICACIONES DE AGUA Y DRENAJE DE MONTERREY M-01</t>
  </si>
  <si>
    <t>ALBAÑILERÍA</t>
  </si>
  <si>
    <t>BANQUETA DE 10 CM DE ESPESOR DE CONCRETO PREMEZCLADO EN PLANTA, FC=150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</si>
  <si>
    <t>REPARACIÓN DE CORDONES, GUARNICIONES Y DENTELLONES, DE CUALQUIER TIPO Y DIMENSIONES. INCLUYE: TRABAJO EN TURNO DIURNO Y/O NOCTURNO, TRAZO, NIVELACIÓN, DEMOLICIONES, CIMBRADO, DESCIMBRADO, CORTES, CARGAS, ACARREOS A LUGAR AUTORIZADO POR LAS AUTORIDADES MUNICIPALES, MATERIALES: CONCRETO F'C=200KG/CM2, EQUIPO, HERRAMIENTA, MANO DE OBRA Y TODO LO NECESARIO PARA SU CORRECTA EJECUCIÓN.</t>
  </si>
  <si>
    <t>MUNICIPIO  :   SANTIAGO, N.L.</t>
  </si>
  <si>
    <t>CARPETA DE CONCRETO HIDRAULICO DE 15CMS DE ESPESOR  CON FIBRAS DE POLIPROPILENO Y MODULO DE RUPTURA MR=42KG/CM2 PREMEZCLADO EN PLANTA DOSIFICADORA,  CON ACABADO MICRO TEXTURIZADO LONGITUDINAL CON TELA DE YUTE Y TEXTURIZADO TRANSVERSAL CON PEINE METALICO, CUMPLIENDO LAS CARACTERÍSTICAS DE CALIDAD Y RESISTENCIAL AL PULIMENTO QUE MARCA EL ARTÍCULO 79 DE LA LEY PARA LA CONSTRUCCION Y REHABILITACION DE PAVIMENTOS DEL ESTADO DE NUEVO LEON, VIGENTE ASÍ COMO LOS ART. 78, 80, 81, 82, 83, 84, 85, 86, Y 87 DE LA MISMA. INCLUYE: SUMINISTRO DE MATERIALES, MAQUINARIA, HERRAMIENTA, EQUIPO, VIBRADO, MEMBRANA PARA CURADO, MANO DE OBRA, CIMBRA Y DESCIMBRA. SUPERVISION POR PARTE DE UN PROFESIONAL RESPONSABLE, Y CONTROL DE CALIDAD POR PARTE DE LABORATORIO CERTIFICADO CONFORME A LA NORMA TÉCNICA NTEPNL-03-C  DE LA LEY DE PAVIMENTOS ANTERIORMENTE REFERIDA.</t>
  </si>
  <si>
    <t>JUNTA TRANSVERSAL DE CONTRACCION DE 3MM X 83MM Y 6MM X 28MM, INCLUYE: CORTE CON DISCO, PASAJUNTAS LONGITUDINALES DE VARILLA LISA DE 1" DE 46CM @ 30 CM, CON CASQUILLO EN UNO DE SUS EXTREMOS, SILLETA, ELEMENTOS DE FIJACION, PUNTOS DE SOLDADURA EN SILLETA, CINTILLA DE POLIURETANO, LIMPIEZA DE JUNTA, SELLO AUTONIVELANTE SONOMETRIC-1 O EQUIVALENTE, MAQUINARIA, EQUIPO, HERRAMIENTA Y MANO DE OBRA.</t>
  </si>
  <si>
    <t>JUNTA LONGITUDINAL DE CONTRACCION DE 6MM X 28 MM, INCLUYE: CORTE CON DISCO, BARRA DE AMARRE  DE VARILLA CORRUGADA NO.4 DE 90CM @ 75CM, CINTILLA DE POLIURETANO, LIMPIEZA DE JUNTA Y SELLO AUTONIVELANTE SONOMETRIC-1 O EQUIVALENTE, MAQUINARIA, EQUIPO, HERRAMIENTA Y MANO DE OBRA.</t>
  </si>
  <si>
    <t>PROYECTO  :    CONSTRUCCIÓN DE PAVIMENTO HIDRÁULICO EN CALLE RANGEL FRÍAS, MUNICIPIO DE SANTIAGO, N.L.</t>
  </si>
  <si>
    <t>OBRA          :       CONSTRUCCIÓN DE PAVIMENTO HIDRÁULICO EN CALLE RANGEL FRÍAS, MUNICIPIO DE SANTIAGO, N.L.</t>
  </si>
  <si>
    <t>UBICACION :    CALLE RANGEL FRÍAS, LOS CAVAZOS</t>
  </si>
  <si>
    <t>18100002</t>
  </si>
  <si>
    <t>RENIVELACION DE REGISTRO DE VALVULAS DE AGUA POTABLE INCLUYE: MATERIALES, HERRAMIENTA, MANO DE OBRA  Y EQUIPO</t>
  </si>
  <si>
    <t>DENTELLON DE CONCRETO PREMEZCLADO EN PLANTA DOSIFICADORA F´C=200KG/CM2 DE 30 X 35 CM,  ACABADO INTEGRAL AL COLADO DE ESCOBILLADO, INCLUYE:  MATERIAL, CIMBRADO Y DESCIMBRADO, COLADO, VIBRADO, CURADO CON MEMBRANA, CORTE CON DISCO EN PAVIMENTO ASFÁLTICO, EQUIPO, MANO DE OBRA Y HERRAMIENTA.</t>
  </si>
  <si>
    <t xml:space="preserve">GUARNICIÓN TIPO STANDARD, DE CONCRETO PREMEZCLADO EN PLANTA DOSIFICADORA f'c = 250 KG/CM² T.M.A. 3/4", JUNTAS @ 3.00 M, DE 45 X 35 CM, ACABADO INTEGRAL AL COLADO DE ESCOBILLADO, INCLUYE: MATERIAL, CIMBRADO Y DESIMBRADO, COLADO, VIBRADO, CURADO CON MEMBRANA, EQUIPO, MANO DE OBRA Y HERRAMIENTA. </t>
  </si>
  <si>
    <t>ANEXO E3</t>
  </si>
  <si>
    <t>JUNTA</t>
  </si>
  <si>
    <t>FECHA: 07 FEBRERO 2018</t>
  </si>
  <si>
    <t>SINL-CPE-006-2018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</si>
</sst>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Arial"/>
      <family val="2"/>
    </font>
    <font>
      <b/>
      <sz val="9"/>
      <color theme="1"/>
      <name val="Calibri"/>
      <family val="2"/>
      <scheme val="minor"/>
    </font>
    <font>
      <sz val="10"/>
      <color rgb="FF000000"/>
      <name val="Calibri"/>
      <family val="2"/>
    </font>
    <font>
      <sz val="8"/>
      <name val="Arial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26" fillId="0" borderId="0">
      <alignment vertical="top"/>
    </xf>
    <xf numFmtId="0" fontId="14" fillId="0" borderId="0"/>
  </cellStyleXfs>
  <cellXfs count="118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4" fontId="6" fillId="3" borderId="0" xfId="1" applyFont="1" applyFill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0" fontId="23" fillId="0" borderId="0" xfId="0" applyFont="1" applyAlignment="1">
      <alignment horizontal="justify" vertical="top" wrapText="1"/>
    </xf>
    <xf numFmtId="44" fontId="24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0" fontId="6" fillId="3" borderId="0" xfId="0" applyFont="1" applyFill="1" applyAlignment="1">
      <alignment horizontal="center" vertical="top" wrapText="1"/>
    </xf>
    <xf numFmtId="4" fontId="6" fillId="3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4" fontId="8" fillId="2" borderId="6" xfId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4" fontId="8" fillId="2" borderId="6" xfId="1" applyFont="1" applyFill="1" applyBorder="1" applyAlignment="1">
      <alignment horizontal="center" vertical="top" wrapText="1"/>
    </xf>
    <xf numFmtId="0" fontId="25" fillId="0" borderId="0" xfId="0" applyFont="1" applyAlignment="1">
      <alignment horizontal="justify" vertical="top" wrapText="1"/>
    </xf>
    <xf numFmtId="0" fontId="25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4" fontId="25" fillId="0" borderId="0" xfId="1" applyFont="1" applyAlignment="1" applyProtection="1">
      <alignment horizontal="right" vertical="top" wrapText="1"/>
      <protection locked="0"/>
    </xf>
    <xf numFmtId="44" fontId="25" fillId="0" borderId="0" xfId="1" applyFont="1" applyAlignment="1">
      <alignment horizontal="right" vertical="top" wrapText="1"/>
    </xf>
    <xf numFmtId="0" fontId="25" fillId="0" borderId="0" xfId="0" applyFont="1" applyAlignment="1" applyProtection="1">
      <alignment horizontal="justify" vertical="top" wrapText="1"/>
      <protection locked="0"/>
    </xf>
    <xf numFmtId="44" fontId="6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vertical="top"/>
    </xf>
    <xf numFmtId="0" fontId="25" fillId="0" borderId="0" xfId="0" applyFont="1" applyAlignment="1">
      <alignment horizontal="justify" vertical="top"/>
    </xf>
    <xf numFmtId="0" fontId="25" fillId="0" borderId="0" xfId="0" applyFont="1" applyAlignment="1">
      <alignment horizontal="center" vertical="top"/>
    </xf>
    <xf numFmtId="0" fontId="25" fillId="0" borderId="0" xfId="0" applyNumberFormat="1" applyFont="1" applyAlignment="1">
      <alignment horizontal="justify" vertical="top"/>
    </xf>
    <xf numFmtId="0" fontId="6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center" vertical="top" wrapText="1"/>
    </xf>
    <xf numFmtId="4" fontId="6" fillId="4" borderId="0" xfId="0" applyNumberFormat="1" applyFont="1" applyFill="1" applyAlignment="1">
      <alignment horizontal="right" vertical="top" wrapText="1"/>
    </xf>
    <xf numFmtId="44" fontId="6" fillId="4" borderId="0" xfId="1" applyFont="1" applyFill="1" applyAlignment="1" applyProtection="1">
      <alignment horizontal="right" vertical="top" wrapText="1"/>
      <protection locked="0"/>
    </xf>
    <xf numFmtId="4" fontId="6" fillId="4" borderId="0" xfId="0" applyNumberFormat="1" applyFont="1" applyFill="1" applyAlignment="1" applyProtection="1">
      <alignment vertical="top" wrapText="1"/>
      <protection locked="0"/>
    </xf>
    <xf numFmtId="44" fontId="6" fillId="4" borderId="0" xfId="1" applyFont="1" applyFill="1" applyAlignment="1">
      <alignment horizontal="right" vertical="top" wrapText="1"/>
    </xf>
    <xf numFmtId="0" fontId="27" fillId="4" borderId="0" xfId="0" applyFont="1" applyFill="1" applyAlignment="1">
      <alignment vertical="top" wrapText="1"/>
    </xf>
    <xf numFmtId="0" fontId="28" fillId="4" borderId="0" xfId="0" applyFont="1" applyFill="1" applyBorder="1" applyAlignment="1">
      <alignment vertical="top"/>
    </xf>
    <xf numFmtId="0" fontId="29" fillId="4" borderId="0" xfId="0" applyFont="1" applyFill="1" applyAlignment="1">
      <alignment vertical="top" wrapText="1"/>
    </xf>
    <xf numFmtId="0" fontId="27" fillId="4" borderId="0" xfId="0" applyFont="1" applyFill="1" applyAlignment="1">
      <alignment horizontal="center" vertical="top" wrapText="1"/>
    </xf>
    <xf numFmtId="4" fontId="27" fillId="4" borderId="0" xfId="0" applyNumberFormat="1" applyFont="1" applyFill="1" applyAlignment="1">
      <alignment horizontal="right" vertical="top" wrapText="1"/>
    </xf>
    <xf numFmtId="44" fontId="27" fillId="4" borderId="0" xfId="1" applyFont="1" applyFill="1" applyAlignment="1" applyProtection="1">
      <alignment horizontal="right" vertical="top" wrapText="1"/>
      <protection locked="0"/>
    </xf>
    <xf numFmtId="4" fontId="27" fillId="4" borderId="0" xfId="0" applyNumberFormat="1" applyFont="1" applyFill="1" applyAlignment="1" applyProtection="1">
      <alignment vertical="top" wrapText="1"/>
      <protection locked="0"/>
    </xf>
    <xf numFmtId="44" fontId="27" fillId="4" borderId="0" xfId="1" applyFont="1" applyFill="1" applyAlignment="1">
      <alignment horizontal="right" vertical="top" wrapText="1"/>
    </xf>
    <xf numFmtId="0" fontId="25" fillId="0" borderId="0" xfId="0" applyNumberFormat="1" applyFont="1" applyBorder="1" applyAlignment="1">
      <alignment horizontal="justify" vertical="top" wrapText="1"/>
    </xf>
    <xf numFmtId="0" fontId="25" fillId="0" borderId="0" xfId="0" applyFont="1" applyBorder="1" applyAlignment="1">
      <alignment horizontal="justify" vertical="top"/>
    </xf>
    <xf numFmtId="0" fontId="25" fillId="0" borderId="0" xfId="0" applyNumberFormat="1" applyFont="1" applyBorder="1" applyAlignment="1">
      <alignment horizontal="justify" vertical="top"/>
    </xf>
    <xf numFmtId="0" fontId="30" fillId="0" borderId="0" xfId="0" applyFont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31" fillId="0" borderId="0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>
      <alignment horizontal="right" vertical="top" wrapText="1"/>
    </xf>
    <xf numFmtId="44" fontId="25" fillId="0" borderId="0" xfId="1" applyFont="1" applyBorder="1" applyAlignment="1" applyProtection="1">
      <alignment horizontal="right" vertical="top" wrapText="1"/>
      <protection locked="0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/>
    </xf>
    <xf numFmtId="4" fontId="25" fillId="0" borderId="0" xfId="0" applyNumberFormat="1" applyFont="1" applyBorder="1" applyAlignment="1">
      <alignment horizontal="right" vertical="top" wrapText="1"/>
    </xf>
    <xf numFmtId="4" fontId="32" fillId="0" borderId="0" xfId="34142" applyNumberFormat="1" applyFont="1" applyFill="1" applyAlignment="1">
      <alignment horizontal="right" vertical="top"/>
    </xf>
    <xf numFmtId="0" fontId="25" fillId="0" borderId="0" xfId="0" applyFont="1" applyBorder="1" applyAlignment="1" applyProtection="1">
      <alignment horizontal="justify" vertical="top" wrapText="1"/>
      <protection locked="0"/>
    </xf>
    <xf numFmtId="44" fontId="25" fillId="0" borderId="0" xfId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/>
    </xf>
    <xf numFmtId="44" fontId="6" fillId="0" borderId="0" xfId="1" applyFont="1" applyBorder="1" applyAlignment="1" applyProtection="1">
      <alignment horizontal="right" vertical="top" wrapText="1"/>
      <protection locked="0"/>
    </xf>
    <xf numFmtId="0" fontId="6" fillId="0" borderId="0" xfId="0" applyFont="1" applyBorder="1" applyAlignment="1" applyProtection="1">
      <alignment horizontal="justify" vertical="top" wrapText="1"/>
      <protection locked="0"/>
    </xf>
    <xf numFmtId="44" fontId="6" fillId="0" borderId="0" xfId="1" applyFont="1" applyBorder="1" applyAlignment="1">
      <alignment horizontal="right" vertical="top" wrapText="1"/>
    </xf>
    <xf numFmtId="4" fontId="25" fillId="0" borderId="0" xfId="0" applyNumberFormat="1" applyFont="1" applyFill="1" applyAlignment="1">
      <alignment horizontal="right" vertical="top" wrapText="1"/>
    </xf>
    <xf numFmtId="0" fontId="25" fillId="0" borderId="0" xfId="0" applyNumberFormat="1" applyFont="1" applyFill="1" applyAlignment="1">
      <alignment horizontal="justify" vertical="top"/>
    </xf>
    <xf numFmtId="0" fontId="25" fillId="0" borderId="0" xfId="0" applyFont="1" applyFill="1" applyAlignment="1">
      <alignment horizontal="center" vertical="top"/>
    </xf>
    <xf numFmtId="0" fontId="25" fillId="0" borderId="0" xfId="0" applyFont="1" applyFill="1" applyAlignment="1">
      <alignment horizontal="center" vertical="top" wrapText="1"/>
    </xf>
    <xf numFmtId="44" fontId="25" fillId="0" borderId="0" xfId="1" applyFont="1" applyFill="1" applyAlignment="1" applyProtection="1">
      <alignment horizontal="right" vertical="top" wrapText="1"/>
      <protection locked="0"/>
    </xf>
    <xf numFmtId="0" fontId="25" fillId="0" borderId="0" xfId="0" applyFont="1" applyFill="1" applyAlignment="1" applyProtection="1">
      <alignment horizontal="justify" vertical="top" wrapText="1"/>
      <protection locked="0"/>
    </xf>
    <xf numFmtId="44" fontId="25" fillId="0" borderId="0" xfId="1" applyFont="1" applyFill="1" applyAlignment="1">
      <alignment horizontal="right" vertical="top" wrapText="1"/>
    </xf>
    <xf numFmtId="0" fontId="25" fillId="0" borderId="0" xfId="0" applyFont="1" applyFill="1" applyBorder="1" applyAlignment="1">
      <alignment horizontal="justify" vertical="top"/>
    </xf>
    <xf numFmtId="0" fontId="25" fillId="0" borderId="0" xfId="0" applyFont="1" applyFill="1" applyBorder="1" applyAlignment="1">
      <alignment horizontal="center" vertical="top"/>
    </xf>
    <xf numFmtId="4" fontId="25" fillId="0" borderId="0" xfId="0" applyNumberFormat="1" applyFont="1" applyFill="1" applyBorder="1" applyAlignment="1">
      <alignment horizontal="right" vertical="top" wrapText="1"/>
    </xf>
    <xf numFmtId="0" fontId="25" fillId="0" borderId="0" xfId="0" applyFont="1" applyFill="1" applyBorder="1" applyAlignment="1" applyProtection="1">
      <alignment horizontal="justify" vertical="top" wrapText="1"/>
      <protection locked="0"/>
    </xf>
    <xf numFmtId="0" fontId="33" fillId="0" borderId="0" xfId="0" applyFont="1" applyFill="1" applyAlignment="1">
      <alignment horizontal="center" vertical="top" wrapText="1"/>
    </xf>
    <xf numFmtId="0" fontId="33" fillId="0" borderId="0" xfId="0" applyNumberFormat="1" applyFont="1" applyFill="1" applyAlignment="1">
      <alignment horizontal="justify" vertical="top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39" fontId="5" fillId="0" borderId="0" xfId="2" applyFont="1" applyBorder="1" applyAlignment="1" applyProtection="1">
      <alignment horizontal="left" vertical="top" wrapText="1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5"/>
    <cellStyle name="Comma 4 10 5" xfId="4020"/>
    <cellStyle name="Comma 4 10 5 2" xfId="29526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1"/>
    <cellStyle name="Comma 4 11 2 2 2 3" xfId="29530"/>
    <cellStyle name="Comma 4 11 2 2 3" xfId="4026"/>
    <cellStyle name="Comma 4 11 2 2 3 2" xfId="29532"/>
    <cellStyle name="Comma 4 11 2 2 4" xfId="29529"/>
    <cellStyle name="Comma 4 11 2 3" xfId="4027"/>
    <cellStyle name="Comma 4 11 2 3 2" xfId="4028"/>
    <cellStyle name="Comma 4 11 2 3 2 2" xfId="29534"/>
    <cellStyle name="Comma 4 11 2 3 3" xfId="29533"/>
    <cellStyle name="Comma 4 11 2 4" xfId="4029"/>
    <cellStyle name="Comma 4 11 2 4 2" xfId="29535"/>
    <cellStyle name="Comma 4 11 2 5" xfId="29528"/>
    <cellStyle name="Comma 4 11 3" xfId="4030"/>
    <cellStyle name="Comma 4 11 3 2" xfId="4031"/>
    <cellStyle name="Comma 4 11 3 2 2" xfId="4032"/>
    <cellStyle name="Comma 4 11 3 2 2 2" xfId="29538"/>
    <cellStyle name="Comma 4 11 3 2 3" xfId="29537"/>
    <cellStyle name="Comma 4 11 3 3" xfId="4033"/>
    <cellStyle name="Comma 4 11 3 3 2" xfId="29539"/>
    <cellStyle name="Comma 4 11 3 4" xfId="29536"/>
    <cellStyle name="Comma 4 11 4" xfId="4034"/>
    <cellStyle name="Comma 4 11 4 2" xfId="4035"/>
    <cellStyle name="Comma 4 11 4 2 2" xfId="29541"/>
    <cellStyle name="Comma 4 11 4 3" xfId="29540"/>
    <cellStyle name="Comma 4 11 5" xfId="4036"/>
    <cellStyle name="Comma 4 11 5 2" xfId="29542"/>
    <cellStyle name="Comma 4 11 6" xfId="29527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7"/>
    <cellStyle name="Comma 4 12 2 2 2 3" xfId="29546"/>
    <cellStyle name="Comma 4 12 2 2 3" xfId="4042"/>
    <cellStyle name="Comma 4 12 2 2 3 2" xfId="29548"/>
    <cellStyle name="Comma 4 12 2 2 4" xfId="29545"/>
    <cellStyle name="Comma 4 12 2 3" xfId="4043"/>
    <cellStyle name="Comma 4 12 2 3 2" xfId="4044"/>
    <cellStyle name="Comma 4 12 2 3 2 2" xfId="29550"/>
    <cellStyle name="Comma 4 12 2 3 3" xfId="29549"/>
    <cellStyle name="Comma 4 12 2 4" xfId="4045"/>
    <cellStyle name="Comma 4 12 2 4 2" xfId="29551"/>
    <cellStyle name="Comma 4 12 2 5" xfId="29544"/>
    <cellStyle name="Comma 4 12 3" xfId="4046"/>
    <cellStyle name="Comma 4 12 3 2" xfId="4047"/>
    <cellStyle name="Comma 4 12 3 2 2" xfId="4048"/>
    <cellStyle name="Comma 4 12 3 2 2 2" xfId="29554"/>
    <cellStyle name="Comma 4 12 3 2 3" xfId="29553"/>
    <cellStyle name="Comma 4 12 3 3" xfId="4049"/>
    <cellStyle name="Comma 4 12 3 3 2" xfId="29555"/>
    <cellStyle name="Comma 4 12 3 4" xfId="29552"/>
    <cellStyle name="Comma 4 12 4" xfId="4050"/>
    <cellStyle name="Comma 4 12 4 2" xfId="4051"/>
    <cellStyle name="Comma 4 12 4 2 2" xfId="29557"/>
    <cellStyle name="Comma 4 12 4 3" xfId="29556"/>
    <cellStyle name="Comma 4 12 5" xfId="4052"/>
    <cellStyle name="Comma 4 12 5 2" xfId="29558"/>
    <cellStyle name="Comma 4 12 6" xfId="29543"/>
    <cellStyle name="Comma 4 13" xfId="4053"/>
    <cellStyle name="Comma 4 13 2" xfId="4054"/>
    <cellStyle name="Comma 4 13 2 2" xfId="4055"/>
    <cellStyle name="Comma 4 13 2 2 2" xfId="4056"/>
    <cellStyle name="Comma 4 13 2 2 2 2" xfId="29562"/>
    <cellStyle name="Comma 4 13 2 2 3" xfId="29561"/>
    <cellStyle name="Comma 4 13 2 3" xfId="4057"/>
    <cellStyle name="Comma 4 13 2 3 2" xfId="29563"/>
    <cellStyle name="Comma 4 13 2 4" xfId="29560"/>
    <cellStyle name="Comma 4 13 3" xfId="4058"/>
    <cellStyle name="Comma 4 13 3 2" xfId="4059"/>
    <cellStyle name="Comma 4 13 3 2 2" xfId="29565"/>
    <cellStyle name="Comma 4 13 3 3" xfId="29564"/>
    <cellStyle name="Comma 4 13 4" xfId="4060"/>
    <cellStyle name="Comma 4 13 4 2" xfId="29566"/>
    <cellStyle name="Comma 4 13 5" xfId="29559"/>
    <cellStyle name="Comma 4 14" xfId="4061"/>
    <cellStyle name="Comma 4 14 2" xfId="4062"/>
    <cellStyle name="Comma 4 14 2 2" xfId="4063"/>
    <cellStyle name="Comma 4 14 2 2 2" xfId="29569"/>
    <cellStyle name="Comma 4 14 2 3" xfId="29568"/>
    <cellStyle name="Comma 4 14 3" xfId="4064"/>
    <cellStyle name="Comma 4 14 3 2" xfId="29570"/>
    <cellStyle name="Comma 4 14 4" xfId="29567"/>
    <cellStyle name="Comma 4 15" xfId="4065"/>
    <cellStyle name="Comma 4 15 2" xfId="4066"/>
    <cellStyle name="Comma 4 15 2 2" xfId="29572"/>
    <cellStyle name="Comma 4 15 3" xfId="29571"/>
    <cellStyle name="Comma 4 16" xfId="4067"/>
    <cellStyle name="Comma 4 16 2" xfId="4068"/>
    <cellStyle name="Comma 4 16 2 2" xfId="29574"/>
    <cellStyle name="Comma 4 16 3" xfId="29573"/>
    <cellStyle name="Comma 4 17" xfId="4069"/>
    <cellStyle name="Comma 4 17 2" xfId="29575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1"/>
    <cellStyle name="Comma 4 2 10 2 2 2 3" xfId="29580"/>
    <cellStyle name="Comma 4 2 10 2 2 3" xfId="4076"/>
    <cellStyle name="Comma 4 2 10 2 2 3 2" xfId="29582"/>
    <cellStyle name="Comma 4 2 10 2 2 4" xfId="29579"/>
    <cellStyle name="Comma 4 2 10 2 3" xfId="4077"/>
    <cellStyle name="Comma 4 2 10 2 3 2" xfId="4078"/>
    <cellStyle name="Comma 4 2 10 2 3 2 2" xfId="29584"/>
    <cellStyle name="Comma 4 2 10 2 3 3" xfId="29583"/>
    <cellStyle name="Comma 4 2 10 2 4" xfId="4079"/>
    <cellStyle name="Comma 4 2 10 2 4 2" xfId="29585"/>
    <cellStyle name="Comma 4 2 10 2 5" xfId="29578"/>
    <cellStyle name="Comma 4 2 10 3" xfId="4080"/>
    <cellStyle name="Comma 4 2 10 3 2" xfId="4081"/>
    <cellStyle name="Comma 4 2 10 3 2 2" xfId="4082"/>
    <cellStyle name="Comma 4 2 10 3 2 2 2" xfId="29588"/>
    <cellStyle name="Comma 4 2 10 3 2 3" xfId="29587"/>
    <cellStyle name="Comma 4 2 10 3 3" xfId="4083"/>
    <cellStyle name="Comma 4 2 10 3 3 2" xfId="29589"/>
    <cellStyle name="Comma 4 2 10 3 4" xfId="29586"/>
    <cellStyle name="Comma 4 2 10 4" xfId="4084"/>
    <cellStyle name="Comma 4 2 10 4 2" xfId="4085"/>
    <cellStyle name="Comma 4 2 10 4 2 2" xfId="29591"/>
    <cellStyle name="Comma 4 2 10 4 3" xfId="29590"/>
    <cellStyle name="Comma 4 2 10 5" xfId="4086"/>
    <cellStyle name="Comma 4 2 10 5 2" xfId="29592"/>
    <cellStyle name="Comma 4 2 10 6" xfId="29577"/>
    <cellStyle name="Comma 4 2 11" xfId="4087"/>
    <cellStyle name="Comma 4 2 11 2" xfId="4088"/>
    <cellStyle name="Comma 4 2 11 2 2" xfId="4089"/>
    <cellStyle name="Comma 4 2 11 2 2 2" xfId="4090"/>
    <cellStyle name="Comma 4 2 11 2 2 2 2" xfId="29596"/>
    <cellStyle name="Comma 4 2 11 2 2 3" xfId="29595"/>
    <cellStyle name="Comma 4 2 11 2 3" xfId="4091"/>
    <cellStyle name="Comma 4 2 11 2 3 2" xfId="29597"/>
    <cellStyle name="Comma 4 2 11 2 4" xfId="29594"/>
    <cellStyle name="Comma 4 2 11 3" xfId="4092"/>
    <cellStyle name="Comma 4 2 11 3 2" xfId="4093"/>
    <cellStyle name="Comma 4 2 11 3 2 2" xfId="29599"/>
    <cellStyle name="Comma 4 2 11 3 3" xfId="29598"/>
    <cellStyle name="Comma 4 2 11 4" xfId="4094"/>
    <cellStyle name="Comma 4 2 11 4 2" xfId="29600"/>
    <cellStyle name="Comma 4 2 11 5" xfId="29593"/>
    <cellStyle name="Comma 4 2 12" xfId="4095"/>
    <cellStyle name="Comma 4 2 12 2" xfId="4096"/>
    <cellStyle name="Comma 4 2 12 2 2" xfId="4097"/>
    <cellStyle name="Comma 4 2 12 2 2 2" xfId="29603"/>
    <cellStyle name="Comma 4 2 12 2 3" xfId="29602"/>
    <cellStyle name="Comma 4 2 12 3" xfId="4098"/>
    <cellStyle name="Comma 4 2 12 3 2" xfId="29604"/>
    <cellStyle name="Comma 4 2 12 4" xfId="29601"/>
    <cellStyle name="Comma 4 2 13" xfId="4099"/>
    <cellStyle name="Comma 4 2 13 2" xfId="4100"/>
    <cellStyle name="Comma 4 2 13 2 2" xfId="29606"/>
    <cellStyle name="Comma 4 2 13 3" xfId="29605"/>
    <cellStyle name="Comma 4 2 14" xfId="4101"/>
    <cellStyle name="Comma 4 2 14 2" xfId="4102"/>
    <cellStyle name="Comma 4 2 14 2 2" xfId="29608"/>
    <cellStyle name="Comma 4 2 14 3" xfId="29607"/>
    <cellStyle name="Comma 4 2 15" xfId="4103"/>
    <cellStyle name="Comma 4 2 15 2" xfId="29609"/>
    <cellStyle name="Comma 4 2 16" xfId="28917"/>
    <cellStyle name="Comma 4 2 17" xfId="29576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4"/>
    <cellStyle name="Comma 4 2 2 10 2 2 3" xfId="29613"/>
    <cellStyle name="Comma 4 2 2 10 2 3" xfId="4109"/>
    <cellStyle name="Comma 4 2 2 10 2 3 2" xfId="29615"/>
    <cellStyle name="Comma 4 2 2 10 2 4" xfId="29612"/>
    <cellStyle name="Comma 4 2 2 10 3" xfId="4110"/>
    <cellStyle name="Comma 4 2 2 10 3 2" xfId="4111"/>
    <cellStyle name="Comma 4 2 2 10 3 2 2" xfId="29617"/>
    <cellStyle name="Comma 4 2 2 10 3 3" xfId="29616"/>
    <cellStyle name="Comma 4 2 2 10 4" xfId="4112"/>
    <cellStyle name="Comma 4 2 2 10 4 2" xfId="29618"/>
    <cellStyle name="Comma 4 2 2 10 5" xfId="29611"/>
    <cellStyle name="Comma 4 2 2 11" xfId="4113"/>
    <cellStyle name="Comma 4 2 2 11 2" xfId="4114"/>
    <cellStyle name="Comma 4 2 2 11 2 2" xfId="4115"/>
    <cellStyle name="Comma 4 2 2 11 2 2 2" xfId="29621"/>
    <cellStyle name="Comma 4 2 2 11 2 3" xfId="29620"/>
    <cellStyle name="Comma 4 2 2 11 3" xfId="4116"/>
    <cellStyle name="Comma 4 2 2 11 3 2" xfId="29622"/>
    <cellStyle name="Comma 4 2 2 11 4" xfId="29619"/>
    <cellStyle name="Comma 4 2 2 12" xfId="4117"/>
    <cellStyle name="Comma 4 2 2 12 2" xfId="4118"/>
    <cellStyle name="Comma 4 2 2 12 2 2" xfId="29624"/>
    <cellStyle name="Comma 4 2 2 12 3" xfId="29623"/>
    <cellStyle name="Comma 4 2 2 13" xfId="4119"/>
    <cellStyle name="Comma 4 2 2 13 2" xfId="4120"/>
    <cellStyle name="Comma 4 2 2 13 2 2" xfId="29626"/>
    <cellStyle name="Comma 4 2 2 13 3" xfId="29625"/>
    <cellStyle name="Comma 4 2 2 14" xfId="4121"/>
    <cellStyle name="Comma 4 2 2 14 2" xfId="29627"/>
    <cellStyle name="Comma 4 2 2 15" xfId="28918"/>
    <cellStyle name="Comma 4 2 2 16" xfId="29610"/>
    <cellStyle name="Comma 4 2 2 2" xfId="4122"/>
    <cellStyle name="Comma 4 2 2 2 10" xfId="4123"/>
    <cellStyle name="Comma 4 2 2 2 10 2" xfId="4124"/>
    <cellStyle name="Comma 4 2 2 2 10 2 2" xfId="29630"/>
    <cellStyle name="Comma 4 2 2 2 10 3" xfId="29629"/>
    <cellStyle name="Comma 4 2 2 2 11" xfId="4125"/>
    <cellStyle name="Comma 4 2 2 2 11 2" xfId="4126"/>
    <cellStyle name="Comma 4 2 2 2 11 2 2" xfId="29632"/>
    <cellStyle name="Comma 4 2 2 2 11 3" xfId="29631"/>
    <cellStyle name="Comma 4 2 2 2 12" xfId="4127"/>
    <cellStyle name="Comma 4 2 2 2 12 2" xfId="29633"/>
    <cellStyle name="Comma 4 2 2 2 13" xfId="28919"/>
    <cellStyle name="Comma 4 2 2 2 14" xfId="29628"/>
    <cellStyle name="Comma 4 2 2 2 2" xfId="4128"/>
    <cellStyle name="Comma 4 2 2 2 2 10" xfId="4129"/>
    <cellStyle name="Comma 4 2 2 2 2 10 2" xfId="29635"/>
    <cellStyle name="Comma 4 2 2 2 2 11" xfId="28920"/>
    <cellStyle name="Comma 4 2 2 2 2 12" xfId="29634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1"/>
    <cellStyle name="Comma 4 2 2 2 2 2 2 2 2 2 3" xfId="29640"/>
    <cellStyle name="Comma 4 2 2 2 2 2 2 2 2 3" xfId="4136"/>
    <cellStyle name="Comma 4 2 2 2 2 2 2 2 2 3 2" xfId="29642"/>
    <cellStyle name="Comma 4 2 2 2 2 2 2 2 2 4" xfId="29639"/>
    <cellStyle name="Comma 4 2 2 2 2 2 2 2 3" xfId="4137"/>
    <cellStyle name="Comma 4 2 2 2 2 2 2 2 3 2" xfId="4138"/>
    <cellStyle name="Comma 4 2 2 2 2 2 2 2 3 2 2" xfId="29644"/>
    <cellStyle name="Comma 4 2 2 2 2 2 2 2 3 3" xfId="29643"/>
    <cellStyle name="Comma 4 2 2 2 2 2 2 2 4" xfId="4139"/>
    <cellStyle name="Comma 4 2 2 2 2 2 2 2 4 2" xfId="29645"/>
    <cellStyle name="Comma 4 2 2 2 2 2 2 2 5" xfId="29638"/>
    <cellStyle name="Comma 4 2 2 2 2 2 2 3" xfId="4140"/>
    <cellStyle name="Comma 4 2 2 2 2 2 2 3 2" xfId="4141"/>
    <cellStyle name="Comma 4 2 2 2 2 2 2 3 2 2" xfId="4142"/>
    <cellStyle name="Comma 4 2 2 2 2 2 2 3 2 2 2" xfId="29648"/>
    <cellStyle name="Comma 4 2 2 2 2 2 2 3 2 3" xfId="29647"/>
    <cellStyle name="Comma 4 2 2 2 2 2 2 3 3" xfId="4143"/>
    <cellStyle name="Comma 4 2 2 2 2 2 2 3 3 2" xfId="29649"/>
    <cellStyle name="Comma 4 2 2 2 2 2 2 3 4" xfId="29646"/>
    <cellStyle name="Comma 4 2 2 2 2 2 2 4" xfId="4144"/>
    <cellStyle name="Comma 4 2 2 2 2 2 2 4 2" xfId="4145"/>
    <cellStyle name="Comma 4 2 2 2 2 2 2 4 2 2" xfId="29651"/>
    <cellStyle name="Comma 4 2 2 2 2 2 2 4 3" xfId="29650"/>
    <cellStyle name="Comma 4 2 2 2 2 2 2 5" xfId="4146"/>
    <cellStyle name="Comma 4 2 2 2 2 2 2 5 2" xfId="29652"/>
    <cellStyle name="Comma 4 2 2 2 2 2 2 6" xfId="29637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7"/>
    <cellStyle name="Comma 4 2 2 2 2 2 3 2 2 2 3" xfId="29656"/>
    <cellStyle name="Comma 4 2 2 2 2 2 3 2 2 3" xfId="4152"/>
    <cellStyle name="Comma 4 2 2 2 2 2 3 2 2 3 2" xfId="29658"/>
    <cellStyle name="Comma 4 2 2 2 2 2 3 2 2 4" xfId="29655"/>
    <cellStyle name="Comma 4 2 2 2 2 2 3 2 3" xfId="4153"/>
    <cellStyle name="Comma 4 2 2 2 2 2 3 2 3 2" xfId="4154"/>
    <cellStyle name="Comma 4 2 2 2 2 2 3 2 3 2 2" xfId="29660"/>
    <cellStyle name="Comma 4 2 2 2 2 2 3 2 3 3" xfId="29659"/>
    <cellStyle name="Comma 4 2 2 2 2 2 3 2 4" xfId="4155"/>
    <cellStyle name="Comma 4 2 2 2 2 2 3 2 4 2" xfId="29661"/>
    <cellStyle name="Comma 4 2 2 2 2 2 3 2 5" xfId="29654"/>
    <cellStyle name="Comma 4 2 2 2 2 2 3 3" xfId="4156"/>
    <cellStyle name="Comma 4 2 2 2 2 2 3 3 2" xfId="4157"/>
    <cellStyle name="Comma 4 2 2 2 2 2 3 3 2 2" xfId="4158"/>
    <cellStyle name="Comma 4 2 2 2 2 2 3 3 2 2 2" xfId="29664"/>
    <cellStyle name="Comma 4 2 2 2 2 2 3 3 2 3" xfId="29663"/>
    <cellStyle name="Comma 4 2 2 2 2 2 3 3 3" xfId="4159"/>
    <cellStyle name="Comma 4 2 2 2 2 2 3 3 3 2" xfId="29665"/>
    <cellStyle name="Comma 4 2 2 2 2 2 3 3 4" xfId="29662"/>
    <cellStyle name="Comma 4 2 2 2 2 2 3 4" xfId="4160"/>
    <cellStyle name="Comma 4 2 2 2 2 2 3 4 2" xfId="4161"/>
    <cellStyle name="Comma 4 2 2 2 2 2 3 4 2 2" xfId="29667"/>
    <cellStyle name="Comma 4 2 2 2 2 2 3 4 3" xfId="29666"/>
    <cellStyle name="Comma 4 2 2 2 2 2 3 5" xfId="4162"/>
    <cellStyle name="Comma 4 2 2 2 2 2 3 5 2" xfId="29668"/>
    <cellStyle name="Comma 4 2 2 2 2 2 3 6" xfId="29653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2"/>
    <cellStyle name="Comma 4 2 2 2 2 2 4 2 2 3" xfId="29671"/>
    <cellStyle name="Comma 4 2 2 2 2 2 4 2 3" xfId="4167"/>
    <cellStyle name="Comma 4 2 2 2 2 2 4 2 3 2" xfId="29673"/>
    <cellStyle name="Comma 4 2 2 2 2 2 4 2 4" xfId="29670"/>
    <cellStyle name="Comma 4 2 2 2 2 2 4 3" xfId="4168"/>
    <cellStyle name="Comma 4 2 2 2 2 2 4 3 2" xfId="4169"/>
    <cellStyle name="Comma 4 2 2 2 2 2 4 3 2 2" xfId="29675"/>
    <cellStyle name="Comma 4 2 2 2 2 2 4 3 3" xfId="29674"/>
    <cellStyle name="Comma 4 2 2 2 2 2 4 4" xfId="4170"/>
    <cellStyle name="Comma 4 2 2 2 2 2 4 4 2" xfId="29676"/>
    <cellStyle name="Comma 4 2 2 2 2 2 4 5" xfId="29669"/>
    <cellStyle name="Comma 4 2 2 2 2 2 5" xfId="4171"/>
    <cellStyle name="Comma 4 2 2 2 2 2 5 2" xfId="4172"/>
    <cellStyle name="Comma 4 2 2 2 2 2 5 2 2" xfId="4173"/>
    <cellStyle name="Comma 4 2 2 2 2 2 5 2 2 2" xfId="29679"/>
    <cellStyle name="Comma 4 2 2 2 2 2 5 2 3" xfId="29678"/>
    <cellStyle name="Comma 4 2 2 2 2 2 5 3" xfId="4174"/>
    <cellStyle name="Comma 4 2 2 2 2 2 5 3 2" xfId="29680"/>
    <cellStyle name="Comma 4 2 2 2 2 2 5 4" xfId="29677"/>
    <cellStyle name="Comma 4 2 2 2 2 2 6" xfId="4175"/>
    <cellStyle name="Comma 4 2 2 2 2 2 6 2" xfId="4176"/>
    <cellStyle name="Comma 4 2 2 2 2 2 6 2 2" xfId="29682"/>
    <cellStyle name="Comma 4 2 2 2 2 2 6 3" xfId="29681"/>
    <cellStyle name="Comma 4 2 2 2 2 2 7" xfId="4177"/>
    <cellStyle name="Comma 4 2 2 2 2 2 7 2" xfId="29683"/>
    <cellStyle name="Comma 4 2 2 2 2 2 8" xfId="28921"/>
    <cellStyle name="Comma 4 2 2 2 2 2 9" xfId="29636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8"/>
    <cellStyle name="Comma 4 2 2 2 2 3 2 2 2 3" xfId="29687"/>
    <cellStyle name="Comma 4 2 2 2 2 3 2 2 3" xfId="4183"/>
    <cellStyle name="Comma 4 2 2 2 2 3 2 2 3 2" xfId="29689"/>
    <cellStyle name="Comma 4 2 2 2 2 3 2 2 4" xfId="29686"/>
    <cellStyle name="Comma 4 2 2 2 2 3 2 3" xfId="4184"/>
    <cellStyle name="Comma 4 2 2 2 2 3 2 3 2" xfId="4185"/>
    <cellStyle name="Comma 4 2 2 2 2 3 2 3 2 2" xfId="29691"/>
    <cellStyle name="Comma 4 2 2 2 2 3 2 3 3" xfId="29690"/>
    <cellStyle name="Comma 4 2 2 2 2 3 2 4" xfId="4186"/>
    <cellStyle name="Comma 4 2 2 2 2 3 2 4 2" xfId="29692"/>
    <cellStyle name="Comma 4 2 2 2 2 3 2 5" xfId="29685"/>
    <cellStyle name="Comma 4 2 2 2 2 3 3" xfId="4187"/>
    <cellStyle name="Comma 4 2 2 2 2 3 3 2" xfId="4188"/>
    <cellStyle name="Comma 4 2 2 2 2 3 3 2 2" xfId="4189"/>
    <cellStyle name="Comma 4 2 2 2 2 3 3 2 2 2" xfId="29695"/>
    <cellStyle name="Comma 4 2 2 2 2 3 3 2 3" xfId="29694"/>
    <cellStyle name="Comma 4 2 2 2 2 3 3 3" xfId="4190"/>
    <cellStyle name="Comma 4 2 2 2 2 3 3 3 2" xfId="29696"/>
    <cellStyle name="Comma 4 2 2 2 2 3 3 4" xfId="29693"/>
    <cellStyle name="Comma 4 2 2 2 2 3 4" xfId="4191"/>
    <cellStyle name="Comma 4 2 2 2 2 3 4 2" xfId="4192"/>
    <cellStyle name="Comma 4 2 2 2 2 3 4 2 2" xfId="29698"/>
    <cellStyle name="Comma 4 2 2 2 2 3 4 3" xfId="29697"/>
    <cellStyle name="Comma 4 2 2 2 2 3 5" xfId="4193"/>
    <cellStyle name="Comma 4 2 2 2 2 3 5 2" xfId="29699"/>
    <cellStyle name="Comma 4 2 2 2 2 3 6" xfId="29684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4"/>
    <cellStyle name="Comma 4 2 2 2 2 4 2 2 2 3" xfId="29703"/>
    <cellStyle name="Comma 4 2 2 2 2 4 2 2 3" xfId="4199"/>
    <cellStyle name="Comma 4 2 2 2 2 4 2 2 3 2" xfId="29705"/>
    <cellStyle name="Comma 4 2 2 2 2 4 2 2 4" xfId="29702"/>
    <cellStyle name="Comma 4 2 2 2 2 4 2 3" xfId="4200"/>
    <cellStyle name="Comma 4 2 2 2 2 4 2 3 2" xfId="4201"/>
    <cellStyle name="Comma 4 2 2 2 2 4 2 3 2 2" xfId="29707"/>
    <cellStyle name="Comma 4 2 2 2 2 4 2 3 3" xfId="29706"/>
    <cellStyle name="Comma 4 2 2 2 2 4 2 4" xfId="4202"/>
    <cellStyle name="Comma 4 2 2 2 2 4 2 4 2" xfId="29708"/>
    <cellStyle name="Comma 4 2 2 2 2 4 2 5" xfId="29701"/>
    <cellStyle name="Comma 4 2 2 2 2 4 3" xfId="4203"/>
    <cellStyle name="Comma 4 2 2 2 2 4 3 2" xfId="4204"/>
    <cellStyle name="Comma 4 2 2 2 2 4 3 2 2" xfId="4205"/>
    <cellStyle name="Comma 4 2 2 2 2 4 3 2 2 2" xfId="29711"/>
    <cellStyle name="Comma 4 2 2 2 2 4 3 2 3" xfId="29710"/>
    <cellStyle name="Comma 4 2 2 2 2 4 3 3" xfId="4206"/>
    <cellStyle name="Comma 4 2 2 2 2 4 3 3 2" xfId="29712"/>
    <cellStyle name="Comma 4 2 2 2 2 4 3 4" xfId="29709"/>
    <cellStyle name="Comma 4 2 2 2 2 4 4" xfId="4207"/>
    <cellStyle name="Comma 4 2 2 2 2 4 4 2" xfId="4208"/>
    <cellStyle name="Comma 4 2 2 2 2 4 4 2 2" xfId="29714"/>
    <cellStyle name="Comma 4 2 2 2 2 4 4 3" xfId="29713"/>
    <cellStyle name="Comma 4 2 2 2 2 4 5" xfId="4209"/>
    <cellStyle name="Comma 4 2 2 2 2 4 5 2" xfId="29715"/>
    <cellStyle name="Comma 4 2 2 2 2 4 6" xfId="29700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0"/>
    <cellStyle name="Comma 4 2 2 2 2 5 2 2 2 3" xfId="29719"/>
    <cellStyle name="Comma 4 2 2 2 2 5 2 2 3" xfId="4215"/>
    <cellStyle name="Comma 4 2 2 2 2 5 2 2 3 2" xfId="29721"/>
    <cellStyle name="Comma 4 2 2 2 2 5 2 2 4" xfId="29718"/>
    <cellStyle name="Comma 4 2 2 2 2 5 2 3" xfId="4216"/>
    <cellStyle name="Comma 4 2 2 2 2 5 2 3 2" xfId="4217"/>
    <cellStyle name="Comma 4 2 2 2 2 5 2 3 2 2" xfId="29723"/>
    <cellStyle name="Comma 4 2 2 2 2 5 2 3 3" xfId="29722"/>
    <cellStyle name="Comma 4 2 2 2 2 5 2 4" xfId="4218"/>
    <cellStyle name="Comma 4 2 2 2 2 5 2 4 2" xfId="29724"/>
    <cellStyle name="Comma 4 2 2 2 2 5 2 5" xfId="29717"/>
    <cellStyle name="Comma 4 2 2 2 2 5 3" xfId="4219"/>
    <cellStyle name="Comma 4 2 2 2 2 5 3 2" xfId="4220"/>
    <cellStyle name="Comma 4 2 2 2 2 5 3 2 2" xfId="4221"/>
    <cellStyle name="Comma 4 2 2 2 2 5 3 2 2 2" xfId="29727"/>
    <cellStyle name="Comma 4 2 2 2 2 5 3 2 3" xfId="29726"/>
    <cellStyle name="Comma 4 2 2 2 2 5 3 3" xfId="4222"/>
    <cellStyle name="Comma 4 2 2 2 2 5 3 3 2" xfId="29728"/>
    <cellStyle name="Comma 4 2 2 2 2 5 3 4" xfId="29725"/>
    <cellStyle name="Comma 4 2 2 2 2 5 4" xfId="4223"/>
    <cellStyle name="Comma 4 2 2 2 2 5 4 2" xfId="4224"/>
    <cellStyle name="Comma 4 2 2 2 2 5 4 2 2" xfId="29730"/>
    <cellStyle name="Comma 4 2 2 2 2 5 4 3" xfId="29729"/>
    <cellStyle name="Comma 4 2 2 2 2 5 5" xfId="4225"/>
    <cellStyle name="Comma 4 2 2 2 2 5 5 2" xfId="29731"/>
    <cellStyle name="Comma 4 2 2 2 2 5 6" xfId="29716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5"/>
    <cellStyle name="Comma 4 2 2 2 2 6 2 2 3" xfId="29734"/>
    <cellStyle name="Comma 4 2 2 2 2 6 2 3" xfId="4230"/>
    <cellStyle name="Comma 4 2 2 2 2 6 2 3 2" xfId="29736"/>
    <cellStyle name="Comma 4 2 2 2 2 6 2 4" xfId="29733"/>
    <cellStyle name="Comma 4 2 2 2 2 6 3" xfId="4231"/>
    <cellStyle name="Comma 4 2 2 2 2 6 3 2" xfId="4232"/>
    <cellStyle name="Comma 4 2 2 2 2 6 3 2 2" xfId="29738"/>
    <cellStyle name="Comma 4 2 2 2 2 6 3 3" xfId="29737"/>
    <cellStyle name="Comma 4 2 2 2 2 6 4" xfId="4233"/>
    <cellStyle name="Comma 4 2 2 2 2 6 4 2" xfId="29739"/>
    <cellStyle name="Comma 4 2 2 2 2 6 5" xfId="29732"/>
    <cellStyle name="Comma 4 2 2 2 2 7" xfId="4234"/>
    <cellStyle name="Comma 4 2 2 2 2 7 2" xfId="4235"/>
    <cellStyle name="Comma 4 2 2 2 2 7 2 2" xfId="4236"/>
    <cellStyle name="Comma 4 2 2 2 2 7 2 2 2" xfId="29742"/>
    <cellStyle name="Comma 4 2 2 2 2 7 2 3" xfId="29741"/>
    <cellStyle name="Comma 4 2 2 2 2 7 3" xfId="4237"/>
    <cellStyle name="Comma 4 2 2 2 2 7 3 2" xfId="29743"/>
    <cellStyle name="Comma 4 2 2 2 2 7 4" xfId="29740"/>
    <cellStyle name="Comma 4 2 2 2 2 8" xfId="4238"/>
    <cellStyle name="Comma 4 2 2 2 2 8 2" xfId="4239"/>
    <cellStyle name="Comma 4 2 2 2 2 8 2 2" xfId="29745"/>
    <cellStyle name="Comma 4 2 2 2 2 8 3" xfId="29744"/>
    <cellStyle name="Comma 4 2 2 2 2 9" xfId="4240"/>
    <cellStyle name="Comma 4 2 2 2 2 9 2" xfId="4241"/>
    <cellStyle name="Comma 4 2 2 2 2 9 2 2" xfId="29747"/>
    <cellStyle name="Comma 4 2 2 2 2 9 3" xfId="29746"/>
    <cellStyle name="Comma 4 2 2 2 3" xfId="4242"/>
    <cellStyle name="Comma 4 2 2 2 3 10" xfId="4243"/>
    <cellStyle name="Comma 4 2 2 2 3 10 2" xfId="29749"/>
    <cellStyle name="Comma 4 2 2 2 3 11" xfId="28922"/>
    <cellStyle name="Comma 4 2 2 2 3 12" xfId="29748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5"/>
    <cellStyle name="Comma 4 2 2 2 3 2 2 2 2 2 3" xfId="29754"/>
    <cellStyle name="Comma 4 2 2 2 3 2 2 2 2 3" xfId="4250"/>
    <cellStyle name="Comma 4 2 2 2 3 2 2 2 2 3 2" xfId="29756"/>
    <cellStyle name="Comma 4 2 2 2 3 2 2 2 2 4" xfId="29753"/>
    <cellStyle name="Comma 4 2 2 2 3 2 2 2 3" xfId="4251"/>
    <cellStyle name="Comma 4 2 2 2 3 2 2 2 3 2" xfId="4252"/>
    <cellStyle name="Comma 4 2 2 2 3 2 2 2 3 2 2" xfId="29758"/>
    <cellStyle name="Comma 4 2 2 2 3 2 2 2 3 3" xfId="29757"/>
    <cellStyle name="Comma 4 2 2 2 3 2 2 2 4" xfId="4253"/>
    <cellStyle name="Comma 4 2 2 2 3 2 2 2 4 2" xfId="29759"/>
    <cellStyle name="Comma 4 2 2 2 3 2 2 2 5" xfId="29752"/>
    <cellStyle name="Comma 4 2 2 2 3 2 2 3" xfId="4254"/>
    <cellStyle name="Comma 4 2 2 2 3 2 2 3 2" xfId="4255"/>
    <cellStyle name="Comma 4 2 2 2 3 2 2 3 2 2" xfId="4256"/>
    <cellStyle name="Comma 4 2 2 2 3 2 2 3 2 2 2" xfId="29762"/>
    <cellStyle name="Comma 4 2 2 2 3 2 2 3 2 3" xfId="29761"/>
    <cellStyle name="Comma 4 2 2 2 3 2 2 3 3" xfId="4257"/>
    <cellStyle name="Comma 4 2 2 2 3 2 2 3 3 2" xfId="29763"/>
    <cellStyle name="Comma 4 2 2 2 3 2 2 3 4" xfId="29760"/>
    <cellStyle name="Comma 4 2 2 2 3 2 2 4" xfId="4258"/>
    <cellStyle name="Comma 4 2 2 2 3 2 2 4 2" xfId="4259"/>
    <cellStyle name="Comma 4 2 2 2 3 2 2 4 2 2" xfId="29765"/>
    <cellStyle name="Comma 4 2 2 2 3 2 2 4 3" xfId="29764"/>
    <cellStyle name="Comma 4 2 2 2 3 2 2 5" xfId="4260"/>
    <cellStyle name="Comma 4 2 2 2 3 2 2 5 2" xfId="29766"/>
    <cellStyle name="Comma 4 2 2 2 3 2 2 6" xfId="29751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1"/>
    <cellStyle name="Comma 4 2 2 2 3 2 3 2 2 2 3" xfId="29770"/>
    <cellStyle name="Comma 4 2 2 2 3 2 3 2 2 3" xfId="4266"/>
    <cellStyle name="Comma 4 2 2 2 3 2 3 2 2 3 2" xfId="29772"/>
    <cellStyle name="Comma 4 2 2 2 3 2 3 2 2 4" xfId="29769"/>
    <cellStyle name="Comma 4 2 2 2 3 2 3 2 3" xfId="4267"/>
    <cellStyle name="Comma 4 2 2 2 3 2 3 2 3 2" xfId="4268"/>
    <cellStyle name="Comma 4 2 2 2 3 2 3 2 3 2 2" xfId="29774"/>
    <cellStyle name="Comma 4 2 2 2 3 2 3 2 3 3" xfId="29773"/>
    <cellStyle name="Comma 4 2 2 2 3 2 3 2 4" xfId="4269"/>
    <cellStyle name="Comma 4 2 2 2 3 2 3 2 4 2" xfId="29775"/>
    <cellStyle name="Comma 4 2 2 2 3 2 3 2 5" xfId="29768"/>
    <cellStyle name="Comma 4 2 2 2 3 2 3 3" xfId="4270"/>
    <cellStyle name="Comma 4 2 2 2 3 2 3 3 2" xfId="4271"/>
    <cellStyle name="Comma 4 2 2 2 3 2 3 3 2 2" xfId="4272"/>
    <cellStyle name="Comma 4 2 2 2 3 2 3 3 2 2 2" xfId="29778"/>
    <cellStyle name="Comma 4 2 2 2 3 2 3 3 2 3" xfId="29777"/>
    <cellStyle name="Comma 4 2 2 2 3 2 3 3 3" xfId="4273"/>
    <cellStyle name="Comma 4 2 2 2 3 2 3 3 3 2" xfId="29779"/>
    <cellStyle name="Comma 4 2 2 2 3 2 3 3 4" xfId="29776"/>
    <cellStyle name="Comma 4 2 2 2 3 2 3 4" xfId="4274"/>
    <cellStyle name="Comma 4 2 2 2 3 2 3 4 2" xfId="4275"/>
    <cellStyle name="Comma 4 2 2 2 3 2 3 4 2 2" xfId="29781"/>
    <cellStyle name="Comma 4 2 2 2 3 2 3 4 3" xfId="29780"/>
    <cellStyle name="Comma 4 2 2 2 3 2 3 5" xfId="4276"/>
    <cellStyle name="Comma 4 2 2 2 3 2 3 5 2" xfId="29782"/>
    <cellStyle name="Comma 4 2 2 2 3 2 3 6" xfId="29767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6"/>
    <cellStyle name="Comma 4 2 2 2 3 2 4 2 2 3" xfId="29785"/>
    <cellStyle name="Comma 4 2 2 2 3 2 4 2 3" xfId="4281"/>
    <cellStyle name="Comma 4 2 2 2 3 2 4 2 3 2" xfId="29787"/>
    <cellStyle name="Comma 4 2 2 2 3 2 4 2 4" xfId="29784"/>
    <cellStyle name="Comma 4 2 2 2 3 2 4 3" xfId="4282"/>
    <cellStyle name="Comma 4 2 2 2 3 2 4 3 2" xfId="4283"/>
    <cellStyle name="Comma 4 2 2 2 3 2 4 3 2 2" xfId="29789"/>
    <cellStyle name="Comma 4 2 2 2 3 2 4 3 3" xfId="29788"/>
    <cellStyle name="Comma 4 2 2 2 3 2 4 4" xfId="4284"/>
    <cellStyle name="Comma 4 2 2 2 3 2 4 4 2" xfId="29790"/>
    <cellStyle name="Comma 4 2 2 2 3 2 4 5" xfId="29783"/>
    <cellStyle name="Comma 4 2 2 2 3 2 5" xfId="4285"/>
    <cellStyle name="Comma 4 2 2 2 3 2 5 2" xfId="4286"/>
    <cellStyle name="Comma 4 2 2 2 3 2 5 2 2" xfId="4287"/>
    <cellStyle name="Comma 4 2 2 2 3 2 5 2 2 2" xfId="29793"/>
    <cellStyle name="Comma 4 2 2 2 3 2 5 2 3" xfId="29792"/>
    <cellStyle name="Comma 4 2 2 2 3 2 5 3" xfId="4288"/>
    <cellStyle name="Comma 4 2 2 2 3 2 5 3 2" xfId="29794"/>
    <cellStyle name="Comma 4 2 2 2 3 2 5 4" xfId="29791"/>
    <cellStyle name="Comma 4 2 2 2 3 2 6" xfId="4289"/>
    <cellStyle name="Comma 4 2 2 2 3 2 6 2" xfId="4290"/>
    <cellStyle name="Comma 4 2 2 2 3 2 6 2 2" xfId="29796"/>
    <cellStyle name="Comma 4 2 2 2 3 2 6 3" xfId="29795"/>
    <cellStyle name="Comma 4 2 2 2 3 2 7" xfId="4291"/>
    <cellStyle name="Comma 4 2 2 2 3 2 7 2" xfId="29797"/>
    <cellStyle name="Comma 4 2 2 2 3 2 8" xfId="28923"/>
    <cellStyle name="Comma 4 2 2 2 3 2 9" xfId="29750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2"/>
    <cellStyle name="Comma 4 2 2 2 3 3 2 2 2 3" xfId="29801"/>
    <cellStyle name="Comma 4 2 2 2 3 3 2 2 3" xfId="4297"/>
    <cellStyle name="Comma 4 2 2 2 3 3 2 2 3 2" xfId="29803"/>
    <cellStyle name="Comma 4 2 2 2 3 3 2 2 4" xfId="29800"/>
    <cellStyle name="Comma 4 2 2 2 3 3 2 3" xfId="4298"/>
    <cellStyle name="Comma 4 2 2 2 3 3 2 3 2" xfId="4299"/>
    <cellStyle name="Comma 4 2 2 2 3 3 2 3 2 2" xfId="29805"/>
    <cellStyle name="Comma 4 2 2 2 3 3 2 3 3" xfId="29804"/>
    <cellStyle name="Comma 4 2 2 2 3 3 2 4" xfId="4300"/>
    <cellStyle name="Comma 4 2 2 2 3 3 2 4 2" xfId="29806"/>
    <cellStyle name="Comma 4 2 2 2 3 3 2 5" xfId="29799"/>
    <cellStyle name="Comma 4 2 2 2 3 3 3" xfId="4301"/>
    <cellStyle name="Comma 4 2 2 2 3 3 3 2" xfId="4302"/>
    <cellStyle name="Comma 4 2 2 2 3 3 3 2 2" xfId="4303"/>
    <cellStyle name="Comma 4 2 2 2 3 3 3 2 2 2" xfId="29809"/>
    <cellStyle name="Comma 4 2 2 2 3 3 3 2 3" xfId="29808"/>
    <cellStyle name="Comma 4 2 2 2 3 3 3 3" xfId="4304"/>
    <cellStyle name="Comma 4 2 2 2 3 3 3 3 2" xfId="29810"/>
    <cellStyle name="Comma 4 2 2 2 3 3 3 4" xfId="29807"/>
    <cellStyle name="Comma 4 2 2 2 3 3 4" xfId="4305"/>
    <cellStyle name="Comma 4 2 2 2 3 3 4 2" xfId="4306"/>
    <cellStyle name="Comma 4 2 2 2 3 3 4 2 2" xfId="29812"/>
    <cellStyle name="Comma 4 2 2 2 3 3 4 3" xfId="29811"/>
    <cellStyle name="Comma 4 2 2 2 3 3 5" xfId="4307"/>
    <cellStyle name="Comma 4 2 2 2 3 3 5 2" xfId="29813"/>
    <cellStyle name="Comma 4 2 2 2 3 3 6" xfId="29798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8"/>
    <cellStyle name="Comma 4 2 2 2 3 4 2 2 2 3" xfId="29817"/>
    <cellStyle name="Comma 4 2 2 2 3 4 2 2 3" xfId="4313"/>
    <cellStyle name="Comma 4 2 2 2 3 4 2 2 3 2" xfId="29819"/>
    <cellStyle name="Comma 4 2 2 2 3 4 2 2 4" xfId="29816"/>
    <cellStyle name="Comma 4 2 2 2 3 4 2 3" xfId="4314"/>
    <cellStyle name="Comma 4 2 2 2 3 4 2 3 2" xfId="4315"/>
    <cellStyle name="Comma 4 2 2 2 3 4 2 3 2 2" xfId="29821"/>
    <cellStyle name="Comma 4 2 2 2 3 4 2 3 3" xfId="29820"/>
    <cellStyle name="Comma 4 2 2 2 3 4 2 4" xfId="4316"/>
    <cellStyle name="Comma 4 2 2 2 3 4 2 4 2" xfId="29822"/>
    <cellStyle name="Comma 4 2 2 2 3 4 2 5" xfId="29815"/>
    <cellStyle name="Comma 4 2 2 2 3 4 3" xfId="4317"/>
    <cellStyle name="Comma 4 2 2 2 3 4 3 2" xfId="4318"/>
    <cellStyle name="Comma 4 2 2 2 3 4 3 2 2" xfId="4319"/>
    <cellStyle name="Comma 4 2 2 2 3 4 3 2 2 2" xfId="29825"/>
    <cellStyle name="Comma 4 2 2 2 3 4 3 2 3" xfId="29824"/>
    <cellStyle name="Comma 4 2 2 2 3 4 3 3" xfId="4320"/>
    <cellStyle name="Comma 4 2 2 2 3 4 3 3 2" xfId="29826"/>
    <cellStyle name="Comma 4 2 2 2 3 4 3 4" xfId="29823"/>
    <cellStyle name="Comma 4 2 2 2 3 4 4" xfId="4321"/>
    <cellStyle name="Comma 4 2 2 2 3 4 4 2" xfId="4322"/>
    <cellStyle name="Comma 4 2 2 2 3 4 4 2 2" xfId="29828"/>
    <cellStyle name="Comma 4 2 2 2 3 4 4 3" xfId="29827"/>
    <cellStyle name="Comma 4 2 2 2 3 4 5" xfId="4323"/>
    <cellStyle name="Comma 4 2 2 2 3 4 5 2" xfId="29829"/>
    <cellStyle name="Comma 4 2 2 2 3 4 6" xfId="29814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4"/>
    <cellStyle name="Comma 4 2 2 2 3 5 2 2 2 3" xfId="29833"/>
    <cellStyle name="Comma 4 2 2 2 3 5 2 2 3" xfId="4329"/>
    <cellStyle name="Comma 4 2 2 2 3 5 2 2 3 2" xfId="29835"/>
    <cellStyle name="Comma 4 2 2 2 3 5 2 2 4" xfId="29832"/>
    <cellStyle name="Comma 4 2 2 2 3 5 2 3" xfId="4330"/>
    <cellStyle name="Comma 4 2 2 2 3 5 2 3 2" xfId="4331"/>
    <cellStyle name="Comma 4 2 2 2 3 5 2 3 2 2" xfId="29837"/>
    <cellStyle name="Comma 4 2 2 2 3 5 2 3 3" xfId="29836"/>
    <cellStyle name="Comma 4 2 2 2 3 5 2 4" xfId="4332"/>
    <cellStyle name="Comma 4 2 2 2 3 5 2 4 2" xfId="29838"/>
    <cellStyle name="Comma 4 2 2 2 3 5 2 5" xfId="29831"/>
    <cellStyle name="Comma 4 2 2 2 3 5 3" xfId="4333"/>
    <cellStyle name="Comma 4 2 2 2 3 5 3 2" xfId="4334"/>
    <cellStyle name="Comma 4 2 2 2 3 5 3 2 2" xfId="4335"/>
    <cellStyle name="Comma 4 2 2 2 3 5 3 2 2 2" xfId="29841"/>
    <cellStyle name="Comma 4 2 2 2 3 5 3 2 3" xfId="29840"/>
    <cellStyle name="Comma 4 2 2 2 3 5 3 3" xfId="4336"/>
    <cellStyle name="Comma 4 2 2 2 3 5 3 3 2" xfId="29842"/>
    <cellStyle name="Comma 4 2 2 2 3 5 3 4" xfId="29839"/>
    <cellStyle name="Comma 4 2 2 2 3 5 4" xfId="4337"/>
    <cellStyle name="Comma 4 2 2 2 3 5 4 2" xfId="4338"/>
    <cellStyle name="Comma 4 2 2 2 3 5 4 2 2" xfId="29844"/>
    <cellStyle name="Comma 4 2 2 2 3 5 4 3" xfId="29843"/>
    <cellStyle name="Comma 4 2 2 2 3 5 5" xfId="4339"/>
    <cellStyle name="Comma 4 2 2 2 3 5 5 2" xfId="29845"/>
    <cellStyle name="Comma 4 2 2 2 3 5 6" xfId="29830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49"/>
    <cellStyle name="Comma 4 2 2 2 3 6 2 2 3" xfId="29848"/>
    <cellStyle name="Comma 4 2 2 2 3 6 2 3" xfId="4344"/>
    <cellStyle name="Comma 4 2 2 2 3 6 2 3 2" xfId="29850"/>
    <cellStyle name="Comma 4 2 2 2 3 6 2 4" xfId="29847"/>
    <cellStyle name="Comma 4 2 2 2 3 6 3" xfId="4345"/>
    <cellStyle name="Comma 4 2 2 2 3 6 3 2" xfId="4346"/>
    <cellStyle name="Comma 4 2 2 2 3 6 3 2 2" xfId="29852"/>
    <cellStyle name="Comma 4 2 2 2 3 6 3 3" xfId="29851"/>
    <cellStyle name="Comma 4 2 2 2 3 6 4" xfId="4347"/>
    <cellStyle name="Comma 4 2 2 2 3 6 4 2" xfId="29853"/>
    <cellStyle name="Comma 4 2 2 2 3 6 5" xfId="29846"/>
    <cellStyle name="Comma 4 2 2 2 3 7" xfId="4348"/>
    <cellStyle name="Comma 4 2 2 2 3 7 2" xfId="4349"/>
    <cellStyle name="Comma 4 2 2 2 3 7 2 2" xfId="4350"/>
    <cellStyle name="Comma 4 2 2 2 3 7 2 2 2" xfId="29856"/>
    <cellStyle name="Comma 4 2 2 2 3 7 2 3" xfId="29855"/>
    <cellStyle name="Comma 4 2 2 2 3 7 3" xfId="4351"/>
    <cellStyle name="Comma 4 2 2 2 3 7 3 2" xfId="29857"/>
    <cellStyle name="Comma 4 2 2 2 3 7 4" xfId="29854"/>
    <cellStyle name="Comma 4 2 2 2 3 8" xfId="4352"/>
    <cellStyle name="Comma 4 2 2 2 3 8 2" xfId="4353"/>
    <cellStyle name="Comma 4 2 2 2 3 8 2 2" xfId="29859"/>
    <cellStyle name="Comma 4 2 2 2 3 8 3" xfId="29858"/>
    <cellStyle name="Comma 4 2 2 2 3 9" xfId="4354"/>
    <cellStyle name="Comma 4 2 2 2 3 9 2" xfId="4355"/>
    <cellStyle name="Comma 4 2 2 2 3 9 2 2" xfId="29861"/>
    <cellStyle name="Comma 4 2 2 2 3 9 3" xfId="29860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7"/>
    <cellStyle name="Comma 4 2 2 2 4 2 2 2 2 3" xfId="29866"/>
    <cellStyle name="Comma 4 2 2 2 4 2 2 2 3" xfId="4362"/>
    <cellStyle name="Comma 4 2 2 2 4 2 2 2 3 2" xfId="29868"/>
    <cellStyle name="Comma 4 2 2 2 4 2 2 2 4" xfId="29865"/>
    <cellStyle name="Comma 4 2 2 2 4 2 2 3" xfId="4363"/>
    <cellStyle name="Comma 4 2 2 2 4 2 2 3 2" xfId="4364"/>
    <cellStyle name="Comma 4 2 2 2 4 2 2 3 2 2" xfId="29870"/>
    <cellStyle name="Comma 4 2 2 2 4 2 2 3 3" xfId="29869"/>
    <cellStyle name="Comma 4 2 2 2 4 2 2 4" xfId="4365"/>
    <cellStyle name="Comma 4 2 2 2 4 2 2 4 2" xfId="29871"/>
    <cellStyle name="Comma 4 2 2 2 4 2 2 5" xfId="29864"/>
    <cellStyle name="Comma 4 2 2 2 4 2 3" xfId="4366"/>
    <cellStyle name="Comma 4 2 2 2 4 2 3 2" xfId="4367"/>
    <cellStyle name="Comma 4 2 2 2 4 2 3 2 2" xfId="4368"/>
    <cellStyle name="Comma 4 2 2 2 4 2 3 2 2 2" xfId="29874"/>
    <cellStyle name="Comma 4 2 2 2 4 2 3 2 3" xfId="29873"/>
    <cellStyle name="Comma 4 2 2 2 4 2 3 3" xfId="4369"/>
    <cellStyle name="Comma 4 2 2 2 4 2 3 3 2" xfId="29875"/>
    <cellStyle name="Comma 4 2 2 2 4 2 3 4" xfId="29872"/>
    <cellStyle name="Comma 4 2 2 2 4 2 4" xfId="4370"/>
    <cellStyle name="Comma 4 2 2 2 4 2 4 2" xfId="4371"/>
    <cellStyle name="Comma 4 2 2 2 4 2 4 2 2" xfId="29877"/>
    <cellStyle name="Comma 4 2 2 2 4 2 4 3" xfId="29876"/>
    <cellStyle name="Comma 4 2 2 2 4 2 5" xfId="4372"/>
    <cellStyle name="Comma 4 2 2 2 4 2 5 2" xfId="29878"/>
    <cellStyle name="Comma 4 2 2 2 4 2 6" xfId="29863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3"/>
    <cellStyle name="Comma 4 2 2 2 4 3 2 2 2 3" xfId="29882"/>
    <cellStyle name="Comma 4 2 2 2 4 3 2 2 3" xfId="4378"/>
    <cellStyle name="Comma 4 2 2 2 4 3 2 2 3 2" xfId="29884"/>
    <cellStyle name="Comma 4 2 2 2 4 3 2 2 4" xfId="29881"/>
    <cellStyle name="Comma 4 2 2 2 4 3 2 3" xfId="4379"/>
    <cellStyle name="Comma 4 2 2 2 4 3 2 3 2" xfId="4380"/>
    <cellStyle name="Comma 4 2 2 2 4 3 2 3 2 2" xfId="29886"/>
    <cellStyle name="Comma 4 2 2 2 4 3 2 3 3" xfId="29885"/>
    <cellStyle name="Comma 4 2 2 2 4 3 2 4" xfId="4381"/>
    <cellStyle name="Comma 4 2 2 2 4 3 2 4 2" xfId="29887"/>
    <cellStyle name="Comma 4 2 2 2 4 3 2 5" xfId="29880"/>
    <cellStyle name="Comma 4 2 2 2 4 3 3" xfId="4382"/>
    <cellStyle name="Comma 4 2 2 2 4 3 3 2" xfId="4383"/>
    <cellStyle name="Comma 4 2 2 2 4 3 3 2 2" xfId="4384"/>
    <cellStyle name="Comma 4 2 2 2 4 3 3 2 2 2" xfId="29890"/>
    <cellStyle name="Comma 4 2 2 2 4 3 3 2 3" xfId="29889"/>
    <cellStyle name="Comma 4 2 2 2 4 3 3 3" xfId="4385"/>
    <cellStyle name="Comma 4 2 2 2 4 3 3 3 2" xfId="29891"/>
    <cellStyle name="Comma 4 2 2 2 4 3 3 4" xfId="29888"/>
    <cellStyle name="Comma 4 2 2 2 4 3 4" xfId="4386"/>
    <cellStyle name="Comma 4 2 2 2 4 3 4 2" xfId="4387"/>
    <cellStyle name="Comma 4 2 2 2 4 3 4 2 2" xfId="29893"/>
    <cellStyle name="Comma 4 2 2 2 4 3 4 3" xfId="29892"/>
    <cellStyle name="Comma 4 2 2 2 4 3 5" xfId="4388"/>
    <cellStyle name="Comma 4 2 2 2 4 3 5 2" xfId="29894"/>
    <cellStyle name="Comma 4 2 2 2 4 3 6" xfId="29879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8"/>
    <cellStyle name="Comma 4 2 2 2 4 4 2 2 3" xfId="29897"/>
    <cellStyle name="Comma 4 2 2 2 4 4 2 3" xfId="4393"/>
    <cellStyle name="Comma 4 2 2 2 4 4 2 3 2" xfId="29899"/>
    <cellStyle name="Comma 4 2 2 2 4 4 2 4" xfId="29896"/>
    <cellStyle name="Comma 4 2 2 2 4 4 3" xfId="4394"/>
    <cellStyle name="Comma 4 2 2 2 4 4 3 2" xfId="4395"/>
    <cellStyle name="Comma 4 2 2 2 4 4 3 2 2" xfId="29901"/>
    <cellStyle name="Comma 4 2 2 2 4 4 3 3" xfId="29900"/>
    <cellStyle name="Comma 4 2 2 2 4 4 4" xfId="4396"/>
    <cellStyle name="Comma 4 2 2 2 4 4 4 2" xfId="29902"/>
    <cellStyle name="Comma 4 2 2 2 4 4 5" xfId="29895"/>
    <cellStyle name="Comma 4 2 2 2 4 5" xfId="4397"/>
    <cellStyle name="Comma 4 2 2 2 4 5 2" xfId="4398"/>
    <cellStyle name="Comma 4 2 2 2 4 5 2 2" xfId="4399"/>
    <cellStyle name="Comma 4 2 2 2 4 5 2 2 2" xfId="29905"/>
    <cellStyle name="Comma 4 2 2 2 4 5 2 3" xfId="29904"/>
    <cellStyle name="Comma 4 2 2 2 4 5 3" xfId="4400"/>
    <cellStyle name="Comma 4 2 2 2 4 5 3 2" xfId="29906"/>
    <cellStyle name="Comma 4 2 2 2 4 5 4" xfId="29903"/>
    <cellStyle name="Comma 4 2 2 2 4 6" xfId="4401"/>
    <cellStyle name="Comma 4 2 2 2 4 6 2" xfId="4402"/>
    <cellStyle name="Comma 4 2 2 2 4 6 2 2" xfId="29908"/>
    <cellStyle name="Comma 4 2 2 2 4 6 3" xfId="29907"/>
    <cellStyle name="Comma 4 2 2 2 4 7" xfId="4403"/>
    <cellStyle name="Comma 4 2 2 2 4 7 2" xfId="29909"/>
    <cellStyle name="Comma 4 2 2 2 4 8" xfId="28924"/>
    <cellStyle name="Comma 4 2 2 2 4 9" xfId="29862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4"/>
    <cellStyle name="Comma 4 2 2 2 5 2 2 2 3" xfId="29913"/>
    <cellStyle name="Comma 4 2 2 2 5 2 2 3" xfId="4409"/>
    <cellStyle name="Comma 4 2 2 2 5 2 2 3 2" xfId="29915"/>
    <cellStyle name="Comma 4 2 2 2 5 2 2 4" xfId="29912"/>
    <cellStyle name="Comma 4 2 2 2 5 2 3" xfId="4410"/>
    <cellStyle name="Comma 4 2 2 2 5 2 3 2" xfId="4411"/>
    <cellStyle name="Comma 4 2 2 2 5 2 3 2 2" xfId="29917"/>
    <cellStyle name="Comma 4 2 2 2 5 2 3 3" xfId="29916"/>
    <cellStyle name="Comma 4 2 2 2 5 2 4" xfId="4412"/>
    <cellStyle name="Comma 4 2 2 2 5 2 4 2" xfId="29918"/>
    <cellStyle name="Comma 4 2 2 2 5 2 5" xfId="29911"/>
    <cellStyle name="Comma 4 2 2 2 5 3" xfId="4413"/>
    <cellStyle name="Comma 4 2 2 2 5 3 2" xfId="4414"/>
    <cellStyle name="Comma 4 2 2 2 5 3 2 2" xfId="4415"/>
    <cellStyle name="Comma 4 2 2 2 5 3 2 2 2" xfId="29921"/>
    <cellStyle name="Comma 4 2 2 2 5 3 2 3" xfId="29920"/>
    <cellStyle name="Comma 4 2 2 2 5 3 3" xfId="4416"/>
    <cellStyle name="Comma 4 2 2 2 5 3 3 2" xfId="29922"/>
    <cellStyle name="Comma 4 2 2 2 5 3 4" xfId="29919"/>
    <cellStyle name="Comma 4 2 2 2 5 4" xfId="4417"/>
    <cellStyle name="Comma 4 2 2 2 5 4 2" xfId="4418"/>
    <cellStyle name="Comma 4 2 2 2 5 4 2 2" xfId="29924"/>
    <cellStyle name="Comma 4 2 2 2 5 4 3" xfId="29923"/>
    <cellStyle name="Comma 4 2 2 2 5 5" xfId="4419"/>
    <cellStyle name="Comma 4 2 2 2 5 5 2" xfId="29925"/>
    <cellStyle name="Comma 4 2 2 2 5 6" xfId="29910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0"/>
    <cellStyle name="Comma 4 2 2 2 6 2 2 2 3" xfId="29929"/>
    <cellStyle name="Comma 4 2 2 2 6 2 2 3" xfId="4425"/>
    <cellStyle name="Comma 4 2 2 2 6 2 2 3 2" xfId="29931"/>
    <cellStyle name="Comma 4 2 2 2 6 2 2 4" xfId="29928"/>
    <cellStyle name="Comma 4 2 2 2 6 2 3" xfId="4426"/>
    <cellStyle name="Comma 4 2 2 2 6 2 3 2" xfId="4427"/>
    <cellStyle name="Comma 4 2 2 2 6 2 3 2 2" xfId="29933"/>
    <cellStyle name="Comma 4 2 2 2 6 2 3 3" xfId="29932"/>
    <cellStyle name="Comma 4 2 2 2 6 2 4" xfId="4428"/>
    <cellStyle name="Comma 4 2 2 2 6 2 4 2" xfId="29934"/>
    <cellStyle name="Comma 4 2 2 2 6 2 5" xfId="29927"/>
    <cellStyle name="Comma 4 2 2 2 6 3" xfId="4429"/>
    <cellStyle name="Comma 4 2 2 2 6 3 2" xfId="4430"/>
    <cellStyle name="Comma 4 2 2 2 6 3 2 2" xfId="4431"/>
    <cellStyle name="Comma 4 2 2 2 6 3 2 2 2" xfId="29937"/>
    <cellStyle name="Comma 4 2 2 2 6 3 2 3" xfId="29936"/>
    <cellStyle name="Comma 4 2 2 2 6 3 3" xfId="4432"/>
    <cellStyle name="Comma 4 2 2 2 6 3 3 2" xfId="29938"/>
    <cellStyle name="Comma 4 2 2 2 6 3 4" xfId="29935"/>
    <cellStyle name="Comma 4 2 2 2 6 4" xfId="4433"/>
    <cellStyle name="Comma 4 2 2 2 6 4 2" xfId="4434"/>
    <cellStyle name="Comma 4 2 2 2 6 4 2 2" xfId="29940"/>
    <cellStyle name="Comma 4 2 2 2 6 4 3" xfId="29939"/>
    <cellStyle name="Comma 4 2 2 2 6 5" xfId="4435"/>
    <cellStyle name="Comma 4 2 2 2 6 5 2" xfId="29941"/>
    <cellStyle name="Comma 4 2 2 2 6 6" xfId="29926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6"/>
    <cellStyle name="Comma 4 2 2 2 7 2 2 2 3" xfId="29945"/>
    <cellStyle name="Comma 4 2 2 2 7 2 2 3" xfId="4441"/>
    <cellStyle name="Comma 4 2 2 2 7 2 2 3 2" xfId="29947"/>
    <cellStyle name="Comma 4 2 2 2 7 2 2 4" xfId="29944"/>
    <cellStyle name="Comma 4 2 2 2 7 2 3" xfId="4442"/>
    <cellStyle name="Comma 4 2 2 2 7 2 3 2" xfId="4443"/>
    <cellStyle name="Comma 4 2 2 2 7 2 3 2 2" xfId="29949"/>
    <cellStyle name="Comma 4 2 2 2 7 2 3 3" xfId="29948"/>
    <cellStyle name="Comma 4 2 2 2 7 2 4" xfId="4444"/>
    <cellStyle name="Comma 4 2 2 2 7 2 4 2" xfId="29950"/>
    <cellStyle name="Comma 4 2 2 2 7 2 5" xfId="29943"/>
    <cellStyle name="Comma 4 2 2 2 7 3" xfId="4445"/>
    <cellStyle name="Comma 4 2 2 2 7 3 2" xfId="4446"/>
    <cellStyle name="Comma 4 2 2 2 7 3 2 2" xfId="4447"/>
    <cellStyle name="Comma 4 2 2 2 7 3 2 2 2" xfId="29953"/>
    <cellStyle name="Comma 4 2 2 2 7 3 2 3" xfId="29952"/>
    <cellStyle name="Comma 4 2 2 2 7 3 3" xfId="4448"/>
    <cellStyle name="Comma 4 2 2 2 7 3 3 2" xfId="29954"/>
    <cellStyle name="Comma 4 2 2 2 7 3 4" xfId="29951"/>
    <cellStyle name="Comma 4 2 2 2 7 4" xfId="4449"/>
    <cellStyle name="Comma 4 2 2 2 7 4 2" xfId="4450"/>
    <cellStyle name="Comma 4 2 2 2 7 4 2 2" xfId="29956"/>
    <cellStyle name="Comma 4 2 2 2 7 4 3" xfId="29955"/>
    <cellStyle name="Comma 4 2 2 2 7 5" xfId="4451"/>
    <cellStyle name="Comma 4 2 2 2 7 5 2" xfId="29957"/>
    <cellStyle name="Comma 4 2 2 2 7 6" xfId="29942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1"/>
    <cellStyle name="Comma 4 2 2 2 8 2 2 3" xfId="29960"/>
    <cellStyle name="Comma 4 2 2 2 8 2 3" xfId="4456"/>
    <cellStyle name="Comma 4 2 2 2 8 2 3 2" xfId="29962"/>
    <cellStyle name="Comma 4 2 2 2 8 2 4" xfId="29959"/>
    <cellStyle name="Comma 4 2 2 2 8 3" xfId="4457"/>
    <cellStyle name="Comma 4 2 2 2 8 3 2" xfId="4458"/>
    <cellStyle name="Comma 4 2 2 2 8 3 2 2" xfId="29964"/>
    <cellStyle name="Comma 4 2 2 2 8 3 3" xfId="29963"/>
    <cellStyle name="Comma 4 2 2 2 8 4" xfId="4459"/>
    <cellStyle name="Comma 4 2 2 2 8 4 2" xfId="29965"/>
    <cellStyle name="Comma 4 2 2 2 8 5" xfId="29958"/>
    <cellStyle name="Comma 4 2 2 2 9" xfId="4460"/>
    <cellStyle name="Comma 4 2 2 2 9 2" xfId="4461"/>
    <cellStyle name="Comma 4 2 2 2 9 2 2" xfId="4462"/>
    <cellStyle name="Comma 4 2 2 2 9 2 2 2" xfId="29968"/>
    <cellStyle name="Comma 4 2 2 2 9 2 3" xfId="29967"/>
    <cellStyle name="Comma 4 2 2 2 9 3" xfId="4463"/>
    <cellStyle name="Comma 4 2 2 2 9 3 2" xfId="29969"/>
    <cellStyle name="Comma 4 2 2 2 9 4" xfId="29966"/>
    <cellStyle name="Comma 4 2 2 3" xfId="4464"/>
    <cellStyle name="Comma 4 2 2 3 10" xfId="4465"/>
    <cellStyle name="Comma 4 2 2 3 10 2" xfId="4466"/>
    <cellStyle name="Comma 4 2 2 3 10 2 2" xfId="29972"/>
    <cellStyle name="Comma 4 2 2 3 10 3" xfId="29971"/>
    <cellStyle name="Comma 4 2 2 3 11" xfId="4467"/>
    <cellStyle name="Comma 4 2 2 3 11 2" xfId="29973"/>
    <cellStyle name="Comma 4 2 2 3 12" xfId="28925"/>
    <cellStyle name="Comma 4 2 2 3 13" xfId="29970"/>
    <cellStyle name="Comma 4 2 2 3 2" xfId="4468"/>
    <cellStyle name="Comma 4 2 2 3 2 10" xfId="4469"/>
    <cellStyle name="Comma 4 2 2 3 2 10 2" xfId="29975"/>
    <cellStyle name="Comma 4 2 2 3 2 11" xfId="28926"/>
    <cellStyle name="Comma 4 2 2 3 2 12" xfId="29974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1"/>
    <cellStyle name="Comma 4 2 2 3 2 2 2 2 2 2 3" xfId="29980"/>
    <cellStyle name="Comma 4 2 2 3 2 2 2 2 2 3" xfId="4476"/>
    <cellStyle name="Comma 4 2 2 3 2 2 2 2 2 3 2" xfId="29982"/>
    <cellStyle name="Comma 4 2 2 3 2 2 2 2 2 4" xfId="29979"/>
    <cellStyle name="Comma 4 2 2 3 2 2 2 2 3" xfId="4477"/>
    <cellStyle name="Comma 4 2 2 3 2 2 2 2 3 2" xfId="4478"/>
    <cellStyle name="Comma 4 2 2 3 2 2 2 2 3 2 2" xfId="29984"/>
    <cellStyle name="Comma 4 2 2 3 2 2 2 2 3 3" xfId="29983"/>
    <cellStyle name="Comma 4 2 2 3 2 2 2 2 4" xfId="4479"/>
    <cellStyle name="Comma 4 2 2 3 2 2 2 2 4 2" xfId="29985"/>
    <cellStyle name="Comma 4 2 2 3 2 2 2 2 5" xfId="29978"/>
    <cellStyle name="Comma 4 2 2 3 2 2 2 3" xfId="4480"/>
    <cellStyle name="Comma 4 2 2 3 2 2 2 3 2" xfId="4481"/>
    <cellStyle name="Comma 4 2 2 3 2 2 2 3 2 2" xfId="4482"/>
    <cellStyle name="Comma 4 2 2 3 2 2 2 3 2 2 2" xfId="29988"/>
    <cellStyle name="Comma 4 2 2 3 2 2 2 3 2 3" xfId="29987"/>
    <cellStyle name="Comma 4 2 2 3 2 2 2 3 3" xfId="4483"/>
    <cellStyle name="Comma 4 2 2 3 2 2 2 3 3 2" xfId="29989"/>
    <cellStyle name="Comma 4 2 2 3 2 2 2 3 4" xfId="29986"/>
    <cellStyle name="Comma 4 2 2 3 2 2 2 4" xfId="4484"/>
    <cellStyle name="Comma 4 2 2 3 2 2 2 4 2" xfId="4485"/>
    <cellStyle name="Comma 4 2 2 3 2 2 2 4 2 2" xfId="29991"/>
    <cellStyle name="Comma 4 2 2 3 2 2 2 4 3" xfId="29990"/>
    <cellStyle name="Comma 4 2 2 3 2 2 2 5" xfId="4486"/>
    <cellStyle name="Comma 4 2 2 3 2 2 2 5 2" xfId="29992"/>
    <cellStyle name="Comma 4 2 2 3 2 2 2 6" xfId="29977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7"/>
    <cellStyle name="Comma 4 2 2 3 2 2 3 2 2 2 3" xfId="29996"/>
    <cellStyle name="Comma 4 2 2 3 2 2 3 2 2 3" xfId="4492"/>
    <cellStyle name="Comma 4 2 2 3 2 2 3 2 2 3 2" xfId="29998"/>
    <cellStyle name="Comma 4 2 2 3 2 2 3 2 2 4" xfId="29995"/>
    <cellStyle name="Comma 4 2 2 3 2 2 3 2 3" xfId="4493"/>
    <cellStyle name="Comma 4 2 2 3 2 2 3 2 3 2" xfId="4494"/>
    <cellStyle name="Comma 4 2 2 3 2 2 3 2 3 2 2" xfId="30000"/>
    <cellStyle name="Comma 4 2 2 3 2 2 3 2 3 3" xfId="29999"/>
    <cellStyle name="Comma 4 2 2 3 2 2 3 2 4" xfId="4495"/>
    <cellStyle name="Comma 4 2 2 3 2 2 3 2 4 2" xfId="30001"/>
    <cellStyle name="Comma 4 2 2 3 2 2 3 2 5" xfId="29994"/>
    <cellStyle name="Comma 4 2 2 3 2 2 3 3" xfId="4496"/>
    <cellStyle name="Comma 4 2 2 3 2 2 3 3 2" xfId="4497"/>
    <cellStyle name="Comma 4 2 2 3 2 2 3 3 2 2" xfId="4498"/>
    <cellStyle name="Comma 4 2 2 3 2 2 3 3 2 2 2" xfId="30004"/>
    <cellStyle name="Comma 4 2 2 3 2 2 3 3 2 3" xfId="30003"/>
    <cellStyle name="Comma 4 2 2 3 2 2 3 3 3" xfId="4499"/>
    <cellStyle name="Comma 4 2 2 3 2 2 3 3 3 2" xfId="30005"/>
    <cellStyle name="Comma 4 2 2 3 2 2 3 3 4" xfId="30002"/>
    <cellStyle name="Comma 4 2 2 3 2 2 3 4" xfId="4500"/>
    <cellStyle name="Comma 4 2 2 3 2 2 3 4 2" xfId="4501"/>
    <cellStyle name="Comma 4 2 2 3 2 2 3 4 2 2" xfId="30007"/>
    <cellStyle name="Comma 4 2 2 3 2 2 3 4 3" xfId="30006"/>
    <cellStyle name="Comma 4 2 2 3 2 2 3 5" xfId="4502"/>
    <cellStyle name="Comma 4 2 2 3 2 2 3 5 2" xfId="30008"/>
    <cellStyle name="Comma 4 2 2 3 2 2 3 6" xfId="29993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2"/>
    <cellStyle name="Comma 4 2 2 3 2 2 4 2 2 3" xfId="30011"/>
    <cellStyle name="Comma 4 2 2 3 2 2 4 2 3" xfId="4507"/>
    <cellStyle name="Comma 4 2 2 3 2 2 4 2 3 2" xfId="30013"/>
    <cellStyle name="Comma 4 2 2 3 2 2 4 2 4" xfId="30010"/>
    <cellStyle name="Comma 4 2 2 3 2 2 4 3" xfId="4508"/>
    <cellStyle name="Comma 4 2 2 3 2 2 4 3 2" xfId="4509"/>
    <cellStyle name="Comma 4 2 2 3 2 2 4 3 2 2" xfId="30015"/>
    <cellStyle name="Comma 4 2 2 3 2 2 4 3 3" xfId="30014"/>
    <cellStyle name="Comma 4 2 2 3 2 2 4 4" xfId="4510"/>
    <cellStyle name="Comma 4 2 2 3 2 2 4 4 2" xfId="30016"/>
    <cellStyle name="Comma 4 2 2 3 2 2 4 5" xfId="30009"/>
    <cellStyle name="Comma 4 2 2 3 2 2 5" xfId="4511"/>
    <cellStyle name="Comma 4 2 2 3 2 2 5 2" xfId="4512"/>
    <cellStyle name="Comma 4 2 2 3 2 2 5 2 2" xfId="4513"/>
    <cellStyle name="Comma 4 2 2 3 2 2 5 2 2 2" xfId="30019"/>
    <cellStyle name="Comma 4 2 2 3 2 2 5 2 3" xfId="30018"/>
    <cellStyle name="Comma 4 2 2 3 2 2 5 3" xfId="4514"/>
    <cellStyle name="Comma 4 2 2 3 2 2 5 3 2" xfId="30020"/>
    <cellStyle name="Comma 4 2 2 3 2 2 5 4" xfId="30017"/>
    <cellStyle name="Comma 4 2 2 3 2 2 6" xfId="4515"/>
    <cellStyle name="Comma 4 2 2 3 2 2 6 2" xfId="4516"/>
    <cellStyle name="Comma 4 2 2 3 2 2 6 2 2" xfId="30022"/>
    <cellStyle name="Comma 4 2 2 3 2 2 6 3" xfId="30021"/>
    <cellStyle name="Comma 4 2 2 3 2 2 7" xfId="4517"/>
    <cellStyle name="Comma 4 2 2 3 2 2 7 2" xfId="30023"/>
    <cellStyle name="Comma 4 2 2 3 2 2 8" xfId="28927"/>
    <cellStyle name="Comma 4 2 2 3 2 2 9" xfId="29976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8"/>
    <cellStyle name="Comma 4 2 2 3 2 3 2 2 2 3" xfId="30027"/>
    <cellStyle name="Comma 4 2 2 3 2 3 2 2 3" xfId="4523"/>
    <cellStyle name="Comma 4 2 2 3 2 3 2 2 3 2" xfId="30029"/>
    <cellStyle name="Comma 4 2 2 3 2 3 2 2 4" xfId="30026"/>
    <cellStyle name="Comma 4 2 2 3 2 3 2 3" xfId="4524"/>
    <cellStyle name="Comma 4 2 2 3 2 3 2 3 2" xfId="4525"/>
    <cellStyle name="Comma 4 2 2 3 2 3 2 3 2 2" xfId="30031"/>
    <cellStyle name="Comma 4 2 2 3 2 3 2 3 3" xfId="30030"/>
    <cellStyle name="Comma 4 2 2 3 2 3 2 4" xfId="4526"/>
    <cellStyle name="Comma 4 2 2 3 2 3 2 4 2" xfId="30032"/>
    <cellStyle name="Comma 4 2 2 3 2 3 2 5" xfId="30025"/>
    <cellStyle name="Comma 4 2 2 3 2 3 3" xfId="4527"/>
    <cellStyle name="Comma 4 2 2 3 2 3 3 2" xfId="4528"/>
    <cellStyle name="Comma 4 2 2 3 2 3 3 2 2" xfId="4529"/>
    <cellStyle name="Comma 4 2 2 3 2 3 3 2 2 2" xfId="30035"/>
    <cellStyle name="Comma 4 2 2 3 2 3 3 2 3" xfId="30034"/>
    <cellStyle name="Comma 4 2 2 3 2 3 3 3" xfId="4530"/>
    <cellStyle name="Comma 4 2 2 3 2 3 3 3 2" xfId="30036"/>
    <cellStyle name="Comma 4 2 2 3 2 3 3 4" xfId="30033"/>
    <cellStyle name="Comma 4 2 2 3 2 3 4" xfId="4531"/>
    <cellStyle name="Comma 4 2 2 3 2 3 4 2" xfId="4532"/>
    <cellStyle name="Comma 4 2 2 3 2 3 4 2 2" xfId="30038"/>
    <cellStyle name="Comma 4 2 2 3 2 3 4 3" xfId="30037"/>
    <cellStyle name="Comma 4 2 2 3 2 3 5" xfId="4533"/>
    <cellStyle name="Comma 4 2 2 3 2 3 5 2" xfId="30039"/>
    <cellStyle name="Comma 4 2 2 3 2 3 6" xfId="30024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4"/>
    <cellStyle name="Comma 4 2 2 3 2 4 2 2 2 3" xfId="30043"/>
    <cellStyle name="Comma 4 2 2 3 2 4 2 2 3" xfId="4539"/>
    <cellStyle name="Comma 4 2 2 3 2 4 2 2 3 2" xfId="30045"/>
    <cellStyle name="Comma 4 2 2 3 2 4 2 2 4" xfId="30042"/>
    <cellStyle name="Comma 4 2 2 3 2 4 2 3" xfId="4540"/>
    <cellStyle name="Comma 4 2 2 3 2 4 2 3 2" xfId="4541"/>
    <cellStyle name="Comma 4 2 2 3 2 4 2 3 2 2" xfId="30047"/>
    <cellStyle name="Comma 4 2 2 3 2 4 2 3 3" xfId="30046"/>
    <cellStyle name="Comma 4 2 2 3 2 4 2 4" xfId="4542"/>
    <cellStyle name="Comma 4 2 2 3 2 4 2 4 2" xfId="30048"/>
    <cellStyle name="Comma 4 2 2 3 2 4 2 5" xfId="30041"/>
    <cellStyle name="Comma 4 2 2 3 2 4 3" xfId="4543"/>
    <cellStyle name="Comma 4 2 2 3 2 4 3 2" xfId="4544"/>
    <cellStyle name="Comma 4 2 2 3 2 4 3 2 2" xfId="4545"/>
    <cellStyle name="Comma 4 2 2 3 2 4 3 2 2 2" xfId="30051"/>
    <cellStyle name="Comma 4 2 2 3 2 4 3 2 3" xfId="30050"/>
    <cellStyle name="Comma 4 2 2 3 2 4 3 3" xfId="4546"/>
    <cellStyle name="Comma 4 2 2 3 2 4 3 3 2" xfId="30052"/>
    <cellStyle name="Comma 4 2 2 3 2 4 3 4" xfId="30049"/>
    <cellStyle name="Comma 4 2 2 3 2 4 4" xfId="4547"/>
    <cellStyle name="Comma 4 2 2 3 2 4 4 2" xfId="4548"/>
    <cellStyle name="Comma 4 2 2 3 2 4 4 2 2" xfId="30054"/>
    <cellStyle name="Comma 4 2 2 3 2 4 4 3" xfId="30053"/>
    <cellStyle name="Comma 4 2 2 3 2 4 5" xfId="4549"/>
    <cellStyle name="Comma 4 2 2 3 2 4 5 2" xfId="30055"/>
    <cellStyle name="Comma 4 2 2 3 2 4 6" xfId="30040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0"/>
    <cellStyle name="Comma 4 2 2 3 2 5 2 2 2 3" xfId="30059"/>
    <cellStyle name="Comma 4 2 2 3 2 5 2 2 3" xfId="4555"/>
    <cellStyle name="Comma 4 2 2 3 2 5 2 2 3 2" xfId="30061"/>
    <cellStyle name="Comma 4 2 2 3 2 5 2 2 4" xfId="30058"/>
    <cellStyle name="Comma 4 2 2 3 2 5 2 3" xfId="4556"/>
    <cellStyle name="Comma 4 2 2 3 2 5 2 3 2" xfId="4557"/>
    <cellStyle name="Comma 4 2 2 3 2 5 2 3 2 2" xfId="30063"/>
    <cellStyle name="Comma 4 2 2 3 2 5 2 3 3" xfId="30062"/>
    <cellStyle name="Comma 4 2 2 3 2 5 2 4" xfId="4558"/>
    <cellStyle name="Comma 4 2 2 3 2 5 2 4 2" xfId="30064"/>
    <cellStyle name="Comma 4 2 2 3 2 5 2 5" xfId="30057"/>
    <cellStyle name="Comma 4 2 2 3 2 5 3" xfId="4559"/>
    <cellStyle name="Comma 4 2 2 3 2 5 3 2" xfId="4560"/>
    <cellStyle name="Comma 4 2 2 3 2 5 3 2 2" xfId="4561"/>
    <cellStyle name="Comma 4 2 2 3 2 5 3 2 2 2" xfId="30067"/>
    <cellStyle name="Comma 4 2 2 3 2 5 3 2 3" xfId="30066"/>
    <cellStyle name="Comma 4 2 2 3 2 5 3 3" xfId="4562"/>
    <cellStyle name="Comma 4 2 2 3 2 5 3 3 2" xfId="30068"/>
    <cellStyle name="Comma 4 2 2 3 2 5 3 4" xfId="30065"/>
    <cellStyle name="Comma 4 2 2 3 2 5 4" xfId="4563"/>
    <cellStyle name="Comma 4 2 2 3 2 5 4 2" xfId="4564"/>
    <cellStyle name="Comma 4 2 2 3 2 5 4 2 2" xfId="30070"/>
    <cellStyle name="Comma 4 2 2 3 2 5 4 3" xfId="30069"/>
    <cellStyle name="Comma 4 2 2 3 2 5 5" xfId="4565"/>
    <cellStyle name="Comma 4 2 2 3 2 5 5 2" xfId="30071"/>
    <cellStyle name="Comma 4 2 2 3 2 5 6" xfId="30056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5"/>
    <cellStyle name="Comma 4 2 2 3 2 6 2 2 3" xfId="30074"/>
    <cellStyle name="Comma 4 2 2 3 2 6 2 3" xfId="4570"/>
    <cellStyle name="Comma 4 2 2 3 2 6 2 3 2" xfId="30076"/>
    <cellStyle name="Comma 4 2 2 3 2 6 2 4" xfId="30073"/>
    <cellStyle name="Comma 4 2 2 3 2 6 3" xfId="4571"/>
    <cellStyle name="Comma 4 2 2 3 2 6 3 2" xfId="4572"/>
    <cellStyle name="Comma 4 2 2 3 2 6 3 2 2" xfId="30078"/>
    <cellStyle name="Comma 4 2 2 3 2 6 3 3" xfId="30077"/>
    <cellStyle name="Comma 4 2 2 3 2 6 4" xfId="4573"/>
    <cellStyle name="Comma 4 2 2 3 2 6 4 2" xfId="30079"/>
    <cellStyle name="Comma 4 2 2 3 2 6 5" xfId="30072"/>
    <cellStyle name="Comma 4 2 2 3 2 7" xfId="4574"/>
    <cellStyle name="Comma 4 2 2 3 2 7 2" xfId="4575"/>
    <cellStyle name="Comma 4 2 2 3 2 7 2 2" xfId="4576"/>
    <cellStyle name="Comma 4 2 2 3 2 7 2 2 2" xfId="30082"/>
    <cellStyle name="Comma 4 2 2 3 2 7 2 3" xfId="30081"/>
    <cellStyle name="Comma 4 2 2 3 2 7 3" xfId="4577"/>
    <cellStyle name="Comma 4 2 2 3 2 7 3 2" xfId="30083"/>
    <cellStyle name="Comma 4 2 2 3 2 7 4" xfId="30080"/>
    <cellStyle name="Comma 4 2 2 3 2 8" xfId="4578"/>
    <cellStyle name="Comma 4 2 2 3 2 8 2" xfId="4579"/>
    <cellStyle name="Comma 4 2 2 3 2 8 2 2" xfId="30085"/>
    <cellStyle name="Comma 4 2 2 3 2 8 3" xfId="30084"/>
    <cellStyle name="Comma 4 2 2 3 2 9" xfId="4580"/>
    <cellStyle name="Comma 4 2 2 3 2 9 2" xfId="4581"/>
    <cellStyle name="Comma 4 2 2 3 2 9 2 2" xfId="30087"/>
    <cellStyle name="Comma 4 2 2 3 2 9 3" xfId="30086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3"/>
    <cellStyle name="Comma 4 2 2 3 3 2 2 2 2 3" xfId="30092"/>
    <cellStyle name="Comma 4 2 2 3 3 2 2 2 3" xfId="4588"/>
    <cellStyle name="Comma 4 2 2 3 3 2 2 2 3 2" xfId="30094"/>
    <cellStyle name="Comma 4 2 2 3 3 2 2 2 4" xfId="30091"/>
    <cellStyle name="Comma 4 2 2 3 3 2 2 3" xfId="4589"/>
    <cellStyle name="Comma 4 2 2 3 3 2 2 3 2" xfId="4590"/>
    <cellStyle name="Comma 4 2 2 3 3 2 2 3 2 2" xfId="30096"/>
    <cellStyle name="Comma 4 2 2 3 3 2 2 3 3" xfId="30095"/>
    <cellStyle name="Comma 4 2 2 3 3 2 2 4" xfId="4591"/>
    <cellStyle name="Comma 4 2 2 3 3 2 2 4 2" xfId="30097"/>
    <cellStyle name="Comma 4 2 2 3 3 2 2 5" xfId="30090"/>
    <cellStyle name="Comma 4 2 2 3 3 2 3" xfId="4592"/>
    <cellStyle name="Comma 4 2 2 3 3 2 3 2" xfId="4593"/>
    <cellStyle name="Comma 4 2 2 3 3 2 3 2 2" xfId="4594"/>
    <cellStyle name="Comma 4 2 2 3 3 2 3 2 2 2" xfId="30100"/>
    <cellStyle name="Comma 4 2 2 3 3 2 3 2 3" xfId="30099"/>
    <cellStyle name="Comma 4 2 2 3 3 2 3 3" xfId="4595"/>
    <cellStyle name="Comma 4 2 2 3 3 2 3 3 2" xfId="30101"/>
    <cellStyle name="Comma 4 2 2 3 3 2 3 4" xfId="30098"/>
    <cellStyle name="Comma 4 2 2 3 3 2 4" xfId="4596"/>
    <cellStyle name="Comma 4 2 2 3 3 2 4 2" xfId="4597"/>
    <cellStyle name="Comma 4 2 2 3 3 2 4 2 2" xfId="30103"/>
    <cellStyle name="Comma 4 2 2 3 3 2 4 3" xfId="30102"/>
    <cellStyle name="Comma 4 2 2 3 3 2 5" xfId="4598"/>
    <cellStyle name="Comma 4 2 2 3 3 2 5 2" xfId="30104"/>
    <cellStyle name="Comma 4 2 2 3 3 2 6" xfId="30089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09"/>
    <cellStyle name="Comma 4 2 2 3 3 3 2 2 2 3" xfId="30108"/>
    <cellStyle name="Comma 4 2 2 3 3 3 2 2 3" xfId="4604"/>
    <cellStyle name="Comma 4 2 2 3 3 3 2 2 3 2" xfId="30110"/>
    <cellStyle name="Comma 4 2 2 3 3 3 2 2 4" xfId="30107"/>
    <cellStyle name="Comma 4 2 2 3 3 3 2 3" xfId="4605"/>
    <cellStyle name="Comma 4 2 2 3 3 3 2 3 2" xfId="4606"/>
    <cellStyle name="Comma 4 2 2 3 3 3 2 3 2 2" xfId="30112"/>
    <cellStyle name="Comma 4 2 2 3 3 3 2 3 3" xfId="30111"/>
    <cellStyle name="Comma 4 2 2 3 3 3 2 4" xfId="4607"/>
    <cellStyle name="Comma 4 2 2 3 3 3 2 4 2" xfId="30113"/>
    <cellStyle name="Comma 4 2 2 3 3 3 2 5" xfId="30106"/>
    <cellStyle name="Comma 4 2 2 3 3 3 3" xfId="4608"/>
    <cellStyle name="Comma 4 2 2 3 3 3 3 2" xfId="4609"/>
    <cellStyle name="Comma 4 2 2 3 3 3 3 2 2" xfId="4610"/>
    <cellStyle name="Comma 4 2 2 3 3 3 3 2 2 2" xfId="30116"/>
    <cellStyle name="Comma 4 2 2 3 3 3 3 2 3" xfId="30115"/>
    <cellStyle name="Comma 4 2 2 3 3 3 3 3" xfId="4611"/>
    <cellStyle name="Comma 4 2 2 3 3 3 3 3 2" xfId="30117"/>
    <cellStyle name="Comma 4 2 2 3 3 3 3 4" xfId="30114"/>
    <cellStyle name="Comma 4 2 2 3 3 3 4" xfId="4612"/>
    <cellStyle name="Comma 4 2 2 3 3 3 4 2" xfId="4613"/>
    <cellStyle name="Comma 4 2 2 3 3 3 4 2 2" xfId="30119"/>
    <cellStyle name="Comma 4 2 2 3 3 3 4 3" xfId="30118"/>
    <cellStyle name="Comma 4 2 2 3 3 3 5" xfId="4614"/>
    <cellStyle name="Comma 4 2 2 3 3 3 5 2" xfId="30120"/>
    <cellStyle name="Comma 4 2 2 3 3 3 6" xfId="30105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4"/>
    <cellStyle name="Comma 4 2 2 3 3 4 2 2 3" xfId="30123"/>
    <cellStyle name="Comma 4 2 2 3 3 4 2 3" xfId="4619"/>
    <cellStyle name="Comma 4 2 2 3 3 4 2 3 2" xfId="30125"/>
    <cellStyle name="Comma 4 2 2 3 3 4 2 4" xfId="30122"/>
    <cellStyle name="Comma 4 2 2 3 3 4 3" xfId="4620"/>
    <cellStyle name="Comma 4 2 2 3 3 4 3 2" xfId="4621"/>
    <cellStyle name="Comma 4 2 2 3 3 4 3 2 2" xfId="30127"/>
    <cellStyle name="Comma 4 2 2 3 3 4 3 3" xfId="30126"/>
    <cellStyle name="Comma 4 2 2 3 3 4 4" xfId="4622"/>
    <cellStyle name="Comma 4 2 2 3 3 4 4 2" xfId="30128"/>
    <cellStyle name="Comma 4 2 2 3 3 4 5" xfId="30121"/>
    <cellStyle name="Comma 4 2 2 3 3 5" xfId="4623"/>
    <cellStyle name="Comma 4 2 2 3 3 5 2" xfId="4624"/>
    <cellStyle name="Comma 4 2 2 3 3 5 2 2" xfId="4625"/>
    <cellStyle name="Comma 4 2 2 3 3 5 2 2 2" xfId="30131"/>
    <cellStyle name="Comma 4 2 2 3 3 5 2 3" xfId="30130"/>
    <cellStyle name="Comma 4 2 2 3 3 5 3" xfId="4626"/>
    <cellStyle name="Comma 4 2 2 3 3 5 3 2" xfId="30132"/>
    <cellStyle name="Comma 4 2 2 3 3 5 4" xfId="30129"/>
    <cellStyle name="Comma 4 2 2 3 3 6" xfId="4627"/>
    <cellStyle name="Comma 4 2 2 3 3 6 2" xfId="4628"/>
    <cellStyle name="Comma 4 2 2 3 3 6 2 2" xfId="30134"/>
    <cellStyle name="Comma 4 2 2 3 3 6 3" xfId="30133"/>
    <cellStyle name="Comma 4 2 2 3 3 7" xfId="4629"/>
    <cellStyle name="Comma 4 2 2 3 3 7 2" xfId="30135"/>
    <cellStyle name="Comma 4 2 2 3 3 8" xfId="28928"/>
    <cellStyle name="Comma 4 2 2 3 3 9" xfId="30088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0"/>
    <cellStyle name="Comma 4 2 2 3 4 2 2 2 3" xfId="30139"/>
    <cellStyle name="Comma 4 2 2 3 4 2 2 3" xfId="4635"/>
    <cellStyle name="Comma 4 2 2 3 4 2 2 3 2" xfId="30141"/>
    <cellStyle name="Comma 4 2 2 3 4 2 2 4" xfId="30138"/>
    <cellStyle name="Comma 4 2 2 3 4 2 3" xfId="4636"/>
    <cellStyle name="Comma 4 2 2 3 4 2 3 2" xfId="4637"/>
    <cellStyle name="Comma 4 2 2 3 4 2 3 2 2" xfId="30143"/>
    <cellStyle name="Comma 4 2 2 3 4 2 3 3" xfId="30142"/>
    <cellStyle name="Comma 4 2 2 3 4 2 4" xfId="4638"/>
    <cellStyle name="Comma 4 2 2 3 4 2 4 2" xfId="30144"/>
    <cellStyle name="Comma 4 2 2 3 4 2 5" xfId="30137"/>
    <cellStyle name="Comma 4 2 2 3 4 3" xfId="4639"/>
    <cellStyle name="Comma 4 2 2 3 4 3 2" xfId="4640"/>
    <cellStyle name="Comma 4 2 2 3 4 3 2 2" xfId="4641"/>
    <cellStyle name="Comma 4 2 2 3 4 3 2 2 2" xfId="30147"/>
    <cellStyle name="Comma 4 2 2 3 4 3 2 3" xfId="30146"/>
    <cellStyle name="Comma 4 2 2 3 4 3 3" xfId="4642"/>
    <cellStyle name="Comma 4 2 2 3 4 3 3 2" xfId="30148"/>
    <cellStyle name="Comma 4 2 2 3 4 3 4" xfId="30145"/>
    <cellStyle name="Comma 4 2 2 3 4 4" xfId="4643"/>
    <cellStyle name="Comma 4 2 2 3 4 4 2" xfId="4644"/>
    <cellStyle name="Comma 4 2 2 3 4 4 2 2" xfId="30150"/>
    <cellStyle name="Comma 4 2 2 3 4 4 3" xfId="30149"/>
    <cellStyle name="Comma 4 2 2 3 4 5" xfId="4645"/>
    <cellStyle name="Comma 4 2 2 3 4 5 2" xfId="30151"/>
    <cellStyle name="Comma 4 2 2 3 4 6" xfId="30136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6"/>
    <cellStyle name="Comma 4 2 2 3 5 2 2 2 3" xfId="30155"/>
    <cellStyle name="Comma 4 2 2 3 5 2 2 3" xfId="4651"/>
    <cellStyle name="Comma 4 2 2 3 5 2 2 3 2" xfId="30157"/>
    <cellStyle name="Comma 4 2 2 3 5 2 2 4" xfId="30154"/>
    <cellStyle name="Comma 4 2 2 3 5 2 3" xfId="4652"/>
    <cellStyle name="Comma 4 2 2 3 5 2 3 2" xfId="4653"/>
    <cellStyle name="Comma 4 2 2 3 5 2 3 2 2" xfId="30159"/>
    <cellStyle name="Comma 4 2 2 3 5 2 3 3" xfId="30158"/>
    <cellStyle name="Comma 4 2 2 3 5 2 4" xfId="4654"/>
    <cellStyle name="Comma 4 2 2 3 5 2 4 2" xfId="30160"/>
    <cellStyle name="Comma 4 2 2 3 5 2 5" xfId="30153"/>
    <cellStyle name="Comma 4 2 2 3 5 3" xfId="4655"/>
    <cellStyle name="Comma 4 2 2 3 5 3 2" xfId="4656"/>
    <cellStyle name="Comma 4 2 2 3 5 3 2 2" xfId="4657"/>
    <cellStyle name="Comma 4 2 2 3 5 3 2 2 2" xfId="30163"/>
    <cellStyle name="Comma 4 2 2 3 5 3 2 3" xfId="30162"/>
    <cellStyle name="Comma 4 2 2 3 5 3 3" xfId="4658"/>
    <cellStyle name="Comma 4 2 2 3 5 3 3 2" xfId="30164"/>
    <cellStyle name="Comma 4 2 2 3 5 3 4" xfId="30161"/>
    <cellStyle name="Comma 4 2 2 3 5 4" xfId="4659"/>
    <cellStyle name="Comma 4 2 2 3 5 4 2" xfId="4660"/>
    <cellStyle name="Comma 4 2 2 3 5 4 2 2" xfId="30166"/>
    <cellStyle name="Comma 4 2 2 3 5 4 3" xfId="30165"/>
    <cellStyle name="Comma 4 2 2 3 5 5" xfId="4661"/>
    <cellStyle name="Comma 4 2 2 3 5 5 2" xfId="30167"/>
    <cellStyle name="Comma 4 2 2 3 5 6" xfId="30152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2"/>
    <cellStyle name="Comma 4 2 2 3 6 2 2 2 3" xfId="30171"/>
    <cellStyle name="Comma 4 2 2 3 6 2 2 3" xfId="4667"/>
    <cellStyle name="Comma 4 2 2 3 6 2 2 3 2" xfId="30173"/>
    <cellStyle name="Comma 4 2 2 3 6 2 2 4" xfId="30170"/>
    <cellStyle name="Comma 4 2 2 3 6 2 3" xfId="4668"/>
    <cellStyle name="Comma 4 2 2 3 6 2 3 2" xfId="4669"/>
    <cellStyle name="Comma 4 2 2 3 6 2 3 2 2" xfId="30175"/>
    <cellStyle name="Comma 4 2 2 3 6 2 3 3" xfId="30174"/>
    <cellStyle name="Comma 4 2 2 3 6 2 4" xfId="4670"/>
    <cellStyle name="Comma 4 2 2 3 6 2 4 2" xfId="30176"/>
    <cellStyle name="Comma 4 2 2 3 6 2 5" xfId="30169"/>
    <cellStyle name="Comma 4 2 2 3 6 3" xfId="4671"/>
    <cellStyle name="Comma 4 2 2 3 6 3 2" xfId="4672"/>
    <cellStyle name="Comma 4 2 2 3 6 3 2 2" xfId="4673"/>
    <cellStyle name="Comma 4 2 2 3 6 3 2 2 2" xfId="30179"/>
    <cellStyle name="Comma 4 2 2 3 6 3 2 3" xfId="30178"/>
    <cellStyle name="Comma 4 2 2 3 6 3 3" xfId="4674"/>
    <cellStyle name="Comma 4 2 2 3 6 3 3 2" xfId="30180"/>
    <cellStyle name="Comma 4 2 2 3 6 3 4" xfId="30177"/>
    <cellStyle name="Comma 4 2 2 3 6 4" xfId="4675"/>
    <cellStyle name="Comma 4 2 2 3 6 4 2" xfId="4676"/>
    <cellStyle name="Comma 4 2 2 3 6 4 2 2" xfId="30182"/>
    <cellStyle name="Comma 4 2 2 3 6 4 3" xfId="30181"/>
    <cellStyle name="Comma 4 2 2 3 6 5" xfId="4677"/>
    <cellStyle name="Comma 4 2 2 3 6 5 2" xfId="30183"/>
    <cellStyle name="Comma 4 2 2 3 6 6" xfId="30168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7"/>
    <cellStyle name="Comma 4 2 2 3 7 2 2 3" xfId="30186"/>
    <cellStyle name="Comma 4 2 2 3 7 2 3" xfId="4682"/>
    <cellStyle name="Comma 4 2 2 3 7 2 3 2" xfId="30188"/>
    <cellStyle name="Comma 4 2 2 3 7 2 4" xfId="30185"/>
    <cellStyle name="Comma 4 2 2 3 7 3" xfId="4683"/>
    <cellStyle name="Comma 4 2 2 3 7 3 2" xfId="4684"/>
    <cellStyle name="Comma 4 2 2 3 7 3 2 2" xfId="30190"/>
    <cellStyle name="Comma 4 2 2 3 7 3 3" xfId="30189"/>
    <cellStyle name="Comma 4 2 2 3 7 4" xfId="4685"/>
    <cellStyle name="Comma 4 2 2 3 7 4 2" xfId="30191"/>
    <cellStyle name="Comma 4 2 2 3 7 5" xfId="30184"/>
    <cellStyle name="Comma 4 2 2 3 8" xfId="4686"/>
    <cellStyle name="Comma 4 2 2 3 8 2" xfId="4687"/>
    <cellStyle name="Comma 4 2 2 3 8 2 2" xfId="4688"/>
    <cellStyle name="Comma 4 2 2 3 8 2 2 2" xfId="30194"/>
    <cellStyle name="Comma 4 2 2 3 8 2 3" xfId="30193"/>
    <cellStyle name="Comma 4 2 2 3 8 3" xfId="4689"/>
    <cellStyle name="Comma 4 2 2 3 8 3 2" xfId="30195"/>
    <cellStyle name="Comma 4 2 2 3 8 4" xfId="30192"/>
    <cellStyle name="Comma 4 2 2 3 9" xfId="4690"/>
    <cellStyle name="Comma 4 2 2 3 9 2" xfId="4691"/>
    <cellStyle name="Comma 4 2 2 3 9 2 2" xfId="30197"/>
    <cellStyle name="Comma 4 2 2 3 9 3" xfId="30196"/>
    <cellStyle name="Comma 4 2 2 4" xfId="4692"/>
    <cellStyle name="Comma 4 2 2 4 10" xfId="4693"/>
    <cellStyle name="Comma 4 2 2 4 10 2" xfId="30199"/>
    <cellStyle name="Comma 4 2 2 4 11" xfId="28929"/>
    <cellStyle name="Comma 4 2 2 4 12" xfId="30198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5"/>
    <cellStyle name="Comma 4 2 2 4 2 2 2 2 2 3" xfId="30204"/>
    <cellStyle name="Comma 4 2 2 4 2 2 2 2 3" xfId="4700"/>
    <cellStyle name="Comma 4 2 2 4 2 2 2 2 3 2" xfId="30206"/>
    <cellStyle name="Comma 4 2 2 4 2 2 2 2 4" xfId="30203"/>
    <cellStyle name="Comma 4 2 2 4 2 2 2 3" xfId="4701"/>
    <cellStyle name="Comma 4 2 2 4 2 2 2 3 2" xfId="4702"/>
    <cellStyle name="Comma 4 2 2 4 2 2 2 3 2 2" xfId="30208"/>
    <cellStyle name="Comma 4 2 2 4 2 2 2 3 3" xfId="30207"/>
    <cellStyle name="Comma 4 2 2 4 2 2 2 4" xfId="4703"/>
    <cellStyle name="Comma 4 2 2 4 2 2 2 4 2" xfId="30209"/>
    <cellStyle name="Comma 4 2 2 4 2 2 2 5" xfId="30202"/>
    <cellStyle name="Comma 4 2 2 4 2 2 3" xfId="4704"/>
    <cellStyle name="Comma 4 2 2 4 2 2 3 2" xfId="4705"/>
    <cellStyle name="Comma 4 2 2 4 2 2 3 2 2" xfId="4706"/>
    <cellStyle name="Comma 4 2 2 4 2 2 3 2 2 2" xfId="30212"/>
    <cellStyle name="Comma 4 2 2 4 2 2 3 2 3" xfId="30211"/>
    <cellStyle name="Comma 4 2 2 4 2 2 3 3" xfId="4707"/>
    <cellStyle name="Comma 4 2 2 4 2 2 3 3 2" xfId="30213"/>
    <cellStyle name="Comma 4 2 2 4 2 2 3 4" xfId="30210"/>
    <cellStyle name="Comma 4 2 2 4 2 2 4" xfId="4708"/>
    <cellStyle name="Comma 4 2 2 4 2 2 4 2" xfId="4709"/>
    <cellStyle name="Comma 4 2 2 4 2 2 4 2 2" xfId="30215"/>
    <cellStyle name="Comma 4 2 2 4 2 2 4 3" xfId="30214"/>
    <cellStyle name="Comma 4 2 2 4 2 2 5" xfId="4710"/>
    <cellStyle name="Comma 4 2 2 4 2 2 5 2" xfId="30216"/>
    <cellStyle name="Comma 4 2 2 4 2 2 6" xfId="30201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1"/>
    <cellStyle name="Comma 4 2 2 4 2 3 2 2 2 3" xfId="30220"/>
    <cellStyle name="Comma 4 2 2 4 2 3 2 2 3" xfId="4716"/>
    <cellStyle name="Comma 4 2 2 4 2 3 2 2 3 2" xfId="30222"/>
    <cellStyle name="Comma 4 2 2 4 2 3 2 2 4" xfId="30219"/>
    <cellStyle name="Comma 4 2 2 4 2 3 2 3" xfId="4717"/>
    <cellStyle name="Comma 4 2 2 4 2 3 2 3 2" xfId="4718"/>
    <cellStyle name="Comma 4 2 2 4 2 3 2 3 2 2" xfId="30224"/>
    <cellStyle name="Comma 4 2 2 4 2 3 2 3 3" xfId="30223"/>
    <cellStyle name="Comma 4 2 2 4 2 3 2 4" xfId="4719"/>
    <cellStyle name="Comma 4 2 2 4 2 3 2 4 2" xfId="30225"/>
    <cellStyle name="Comma 4 2 2 4 2 3 2 5" xfId="30218"/>
    <cellStyle name="Comma 4 2 2 4 2 3 3" xfId="4720"/>
    <cellStyle name="Comma 4 2 2 4 2 3 3 2" xfId="4721"/>
    <cellStyle name="Comma 4 2 2 4 2 3 3 2 2" xfId="4722"/>
    <cellStyle name="Comma 4 2 2 4 2 3 3 2 2 2" xfId="30228"/>
    <cellStyle name="Comma 4 2 2 4 2 3 3 2 3" xfId="30227"/>
    <cellStyle name="Comma 4 2 2 4 2 3 3 3" xfId="4723"/>
    <cellStyle name="Comma 4 2 2 4 2 3 3 3 2" xfId="30229"/>
    <cellStyle name="Comma 4 2 2 4 2 3 3 4" xfId="30226"/>
    <cellStyle name="Comma 4 2 2 4 2 3 4" xfId="4724"/>
    <cellStyle name="Comma 4 2 2 4 2 3 4 2" xfId="4725"/>
    <cellStyle name="Comma 4 2 2 4 2 3 4 2 2" xfId="30231"/>
    <cellStyle name="Comma 4 2 2 4 2 3 4 3" xfId="30230"/>
    <cellStyle name="Comma 4 2 2 4 2 3 5" xfId="4726"/>
    <cellStyle name="Comma 4 2 2 4 2 3 5 2" xfId="30232"/>
    <cellStyle name="Comma 4 2 2 4 2 3 6" xfId="30217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6"/>
    <cellStyle name="Comma 4 2 2 4 2 4 2 2 3" xfId="30235"/>
    <cellStyle name="Comma 4 2 2 4 2 4 2 3" xfId="4731"/>
    <cellStyle name="Comma 4 2 2 4 2 4 2 3 2" xfId="30237"/>
    <cellStyle name="Comma 4 2 2 4 2 4 2 4" xfId="30234"/>
    <cellStyle name="Comma 4 2 2 4 2 4 3" xfId="4732"/>
    <cellStyle name="Comma 4 2 2 4 2 4 3 2" xfId="4733"/>
    <cellStyle name="Comma 4 2 2 4 2 4 3 2 2" xfId="30239"/>
    <cellStyle name="Comma 4 2 2 4 2 4 3 3" xfId="30238"/>
    <cellStyle name="Comma 4 2 2 4 2 4 4" xfId="4734"/>
    <cellStyle name="Comma 4 2 2 4 2 4 4 2" xfId="30240"/>
    <cellStyle name="Comma 4 2 2 4 2 4 5" xfId="30233"/>
    <cellStyle name="Comma 4 2 2 4 2 5" xfId="4735"/>
    <cellStyle name="Comma 4 2 2 4 2 5 2" xfId="4736"/>
    <cellStyle name="Comma 4 2 2 4 2 5 2 2" xfId="4737"/>
    <cellStyle name="Comma 4 2 2 4 2 5 2 2 2" xfId="30243"/>
    <cellStyle name="Comma 4 2 2 4 2 5 2 3" xfId="30242"/>
    <cellStyle name="Comma 4 2 2 4 2 5 3" xfId="4738"/>
    <cellStyle name="Comma 4 2 2 4 2 5 3 2" xfId="30244"/>
    <cellStyle name="Comma 4 2 2 4 2 5 4" xfId="30241"/>
    <cellStyle name="Comma 4 2 2 4 2 6" xfId="4739"/>
    <cellStyle name="Comma 4 2 2 4 2 6 2" xfId="4740"/>
    <cellStyle name="Comma 4 2 2 4 2 6 2 2" xfId="30246"/>
    <cellStyle name="Comma 4 2 2 4 2 6 3" xfId="30245"/>
    <cellStyle name="Comma 4 2 2 4 2 7" xfId="4741"/>
    <cellStyle name="Comma 4 2 2 4 2 7 2" xfId="30247"/>
    <cellStyle name="Comma 4 2 2 4 2 8" xfId="28930"/>
    <cellStyle name="Comma 4 2 2 4 2 9" xfId="30200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2"/>
    <cellStyle name="Comma 4 2 2 4 3 2 2 2 3" xfId="30251"/>
    <cellStyle name="Comma 4 2 2 4 3 2 2 3" xfId="4747"/>
    <cellStyle name="Comma 4 2 2 4 3 2 2 3 2" xfId="30253"/>
    <cellStyle name="Comma 4 2 2 4 3 2 2 4" xfId="30250"/>
    <cellStyle name="Comma 4 2 2 4 3 2 3" xfId="4748"/>
    <cellStyle name="Comma 4 2 2 4 3 2 3 2" xfId="4749"/>
    <cellStyle name="Comma 4 2 2 4 3 2 3 2 2" xfId="30255"/>
    <cellStyle name="Comma 4 2 2 4 3 2 3 3" xfId="30254"/>
    <cellStyle name="Comma 4 2 2 4 3 2 4" xfId="4750"/>
    <cellStyle name="Comma 4 2 2 4 3 2 4 2" xfId="30256"/>
    <cellStyle name="Comma 4 2 2 4 3 2 5" xfId="30249"/>
    <cellStyle name="Comma 4 2 2 4 3 3" xfId="4751"/>
    <cellStyle name="Comma 4 2 2 4 3 3 2" xfId="4752"/>
    <cellStyle name="Comma 4 2 2 4 3 3 2 2" xfId="4753"/>
    <cellStyle name="Comma 4 2 2 4 3 3 2 2 2" xfId="30259"/>
    <cellStyle name="Comma 4 2 2 4 3 3 2 3" xfId="30258"/>
    <cellStyle name="Comma 4 2 2 4 3 3 3" xfId="4754"/>
    <cellStyle name="Comma 4 2 2 4 3 3 3 2" xfId="30260"/>
    <cellStyle name="Comma 4 2 2 4 3 3 4" xfId="30257"/>
    <cellStyle name="Comma 4 2 2 4 3 4" xfId="4755"/>
    <cellStyle name="Comma 4 2 2 4 3 4 2" xfId="4756"/>
    <cellStyle name="Comma 4 2 2 4 3 4 2 2" xfId="30262"/>
    <cellStyle name="Comma 4 2 2 4 3 4 3" xfId="30261"/>
    <cellStyle name="Comma 4 2 2 4 3 5" xfId="4757"/>
    <cellStyle name="Comma 4 2 2 4 3 5 2" xfId="30263"/>
    <cellStyle name="Comma 4 2 2 4 3 6" xfId="30248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8"/>
    <cellStyle name="Comma 4 2 2 4 4 2 2 2 3" xfId="30267"/>
    <cellStyle name="Comma 4 2 2 4 4 2 2 3" xfId="4763"/>
    <cellStyle name="Comma 4 2 2 4 4 2 2 3 2" xfId="30269"/>
    <cellStyle name="Comma 4 2 2 4 4 2 2 4" xfId="30266"/>
    <cellStyle name="Comma 4 2 2 4 4 2 3" xfId="4764"/>
    <cellStyle name="Comma 4 2 2 4 4 2 3 2" xfId="4765"/>
    <cellStyle name="Comma 4 2 2 4 4 2 3 2 2" xfId="30271"/>
    <cellStyle name="Comma 4 2 2 4 4 2 3 3" xfId="30270"/>
    <cellStyle name="Comma 4 2 2 4 4 2 4" xfId="4766"/>
    <cellStyle name="Comma 4 2 2 4 4 2 4 2" xfId="30272"/>
    <cellStyle name="Comma 4 2 2 4 4 2 5" xfId="30265"/>
    <cellStyle name="Comma 4 2 2 4 4 3" xfId="4767"/>
    <cellStyle name="Comma 4 2 2 4 4 3 2" xfId="4768"/>
    <cellStyle name="Comma 4 2 2 4 4 3 2 2" xfId="4769"/>
    <cellStyle name="Comma 4 2 2 4 4 3 2 2 2" xfId="30275"/>
    <cellStyle name="Comma 4 2 2 4 4 3 2 3" xfId="30274"/>
    <cellStyle name="Comma 4 2 2 4 4 3 3" xfId="4770"/>
    <cellStyle name="Comma 4 2 2 4 4 3 3 2" xfId="30276"/>
    <cellStyle name="Comma 4 2 2 4 4 3 4" xfId="30273"/>
    <cellStyle name="Comma 4 2 2 4 4 4" xfId="4771"/>
    <cellStyle name="Comma 4 2 2 4 4 4 2" xfId="4772"/>
    <cellStyle name="Comma 4 2 2 4 4 4 2 2" xfId="30278"/>
    <cellStyle name="Comma 4 2 2 4 4 4 3" xfId="30277"/>
    <cellStyle name="Comma 4 2 2 4 4 5" xfId="4773"/>
    <cellStyle name="Comma 4 2 2 4 4 5 2" xfId="30279"/>
    <cellStyle name="Comma 4 2 2 4 4 6" xfId="30264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4"/>
    <cellStyle name="Comma 4 2 2 4 5 2 2 2 3" xfId="30283"/>
    <cellStyle name="Comma 4 2 2 4 5 2 2 3" xfId="4779"/>
    <cellStyle name="Comma 4 2 2 4 5 2 2 3 2" xfId="30285"/>
    <cellStyle name="Comma 4 2 2 4 5 2 2 4" xfId="30282"/>
    <cellStyle name="Comma 4 2 2 4 5 2 3" xfId="4780"/>
    <cellStyle name="Comma 4 2 2 4 5 2 3 2" xfId="4781"/>
    <cellStyle name="Comma 4 2 2 4 5 2 3 2 2" xfId="30287"/>
    <cellStyle name="Comma 4 2 2 4 5 2 3 3" xfId="30286"/>
    <cellStyle name="Comma 4 2 2 4 5 2 4" xfId="4782"/>
    <cellStyle name="Comma 4 2 2 4 5 2 4 2" xfId="30288"/>
    <cellStyle name="Comma 4 2 2 4 5 2 5" xfId="30281"/>
    <cellStyle name="Comma 4 2 2 4 5 3" xfId="4783"/>
    <cellStyle name="Comma 4 2 2 4 5 3 2" xfId="4784"/>
    <cellStyle name="Comma 4 2 2 4 5 3 2 2" xfId="4785"/>
    <cellStyle name="Comma 4 2 2 4 5 3 2 2 2" xfId="30291"/>
    <cellStyle name="Comma 4 2 2 4 5 3 2 3" xfId="30290"/>
    <cellStyle name="Comma 4 2 2 4 5 3 3" xfId="4786"/>
    <cellStyle name="Comma 4 2 2 4 5 3 3 2" xfId="30292"/>
    <cellStyle name="Comma 4 2 2 4 5 3 4" xfId="30289"/>
    <cellStyle name="Comma 4 2 2 4 5 4" xfId="4787"/>
    <cellStyle name="Comma 4 2 2 4 5 4 2" xfId="4788"/>
    <cellStyle name="Comma 4 2 2 4 5 4 2 2" xfId="30294"/>
    <cellStyle name="Comma 4 2 2 4 5 4 3" xfId="30293"/>
    <cellStyle name="Comma 4 2 2 4 5 5" xfId="4789"/>
    <cellStyle name="Comma 4 2 2 4 5 5 2" xfId="30295"/>
    <cellStyle name="Comma 4 2 2 4 5 6" xfId="30280"/>
    <cellStyle name="Comma 4 2 2 4 6" xfId="4790"/>
    <cellStyle name="Comma 4 2 2 4 6 2" xfId="4791"/>
    <cellStyle name="Comma 4 2 2 4 6 2 2" xfId="4792"/>
    <cellStyle name="Comma 4 2 2 4 6 2 2 2" xfId="4793"/>
    <cellStyle name="Comma 4 2 2 4 6 2 2 2 2" xfId="30299"/>
    <cellStyle name="Comma 4 2 2 4 6 2 2 3" xfId="30298"/>
    <cellStyle name="Comma 4 2 2 4 6 2 3" xfId="4794"/>
    <cellStyle name="Comma 4 2 2 4 6 2 3 2" xfId="30300"/>
    <cellStyle name="Comma 4 2 2 4 6 2 4" xfId="30297"/>
    <cellStyle name="Comma 4 2 2 4 6 3" xfId="4795"/>
    <cellStyle name="Comma 4 2 2 4 6 3 2" xfId="4796"/>
    <cellStyle name="Comma 4 2 2 4 6 3 2 2" xfId="30302"/>
    <cellStyle name="Comma 4 2 2 4 6 3 3" xfId="30301"/>
    <cellStyle name="Comma 4 2 2 4 6 4" xfId="4797"/>
    <cellStyle name="Comma 4 2 2 4 6 4 2" xfId="30303"/>
    <cellStyle name="Comma 4 2 2 4 6 5" xfId="30296"/>
    <cellStyle name="Comma 4 2 2 4 7" xfId="4798"/>
    <cellStyle name="Comma 4 2 2 4 7 2" xfId="4799"/>
    <cellStyle name="Comma 4 2 2 4 7 2 2" xfId="4800"/>
    <cellStyle name="Comma 4 2 2 4 7 2 2 2" xfId="30306"/>
    <cellStyle name="Comma 4 2 2 4 7 2 3" xfId="30305"/>
    <cellStyle name="Comma 4 2 2 4 7 3" xfId="4801"/>
    <cellStyle name="Comma 4 2 2 4 7 3 2" xfId="30307"/>
    <cellStyle name="Comma 4 2 2 4 7 4" xfId="30304"/>
    <cellStyle name="Comma 4 2 2 4 8" xfId="4802"/>
    <cellStyle name="Comma 4 2 2 4 8 2" xfId="4803"/>
    <cellStyle name="Comma 4 2 2 4 8 2 2" xfId="30309"/>
    <cellStyle name="Comma 4 2 2 4 8 3" xfId="30308"/>
    <cellStyle name="Comma 4 2 2 4 9" xfId="4804"/>
    <cellStyle name="Comma 4 2 2 4 9 2" xfId="4805"/>
    <cellStyle name="Comma 4 2 2 4 9 2 2" xfId="30311"/>
    <cellStyle name="Comma 4 2 2 4 9 3" xfId="30310"/>
    <cellStyle name="Comma 4 2 2 5" xfId="4806"/>
    <cellStyle name="Comma 4 2 2 5 10" xfId="4807"/>
    <cellStyle name="Comma 4 2 2 5 10 2" xfId="30313"/>
    <cellStyle name="Comma 4 2 2 5 11" xfId="28931"/>
    <cellStyle name="Comma 4 2 2 5 12" xfId="30312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19"/>
    <cellStyle name="Comma 4 2 2 5 2 2 2 2 2 3" xfId="30318"/>
    <cellStyle name="Comma 4 2 2 5 2 2 2 2 3" xfId="4814"/>
    <cellStyle name="Comma 4 2 2 5 2 2 2 2 3 2" xfId="30320"/>
    <cellStyle name="Comma 4 2 2 5 2 2 2 2 4" xfId="30317"/>
    <cellStyle name="Comma 4 2 2 5 2 2 2 3" xfId="4815"/>
    <cellStyle name="Comma 4 2 2 5 2 2 2 3 2" xfId="4816"/>
    <cellStyle name="Comma 4 2 2 5 2 2 2 3 2 2" xfId="30322"/>
    <cellStyle name="Comma 4 2 2 5 2 2 2 3 3" xfId="30321"/>
    <cellStyle name="Comma 4 2 2 5 2 2 2 4" xfId="4817"/>
    <cellStyle name="Comma 4 2 2 5 2 2 2 4 2" xfId="30323"/>
    <cellStyle name="Comma 4 2 2 5 2 2 2 5" xfId="30316"/>
    <cellStyle name="Comma 4 2 2 5 2 2 3" xfId="4818"/>
    <cellStyle name="Comma 4 2 2 5 2 2 3 2" xfId="4819"/>
    <cellStyle name="Comma 4 2 2 5 2 2 3 2 2" xfId="4820"/>
    <cellStyle name="Comma 4 2 2 5 2 2 3 2 2 2" xfId="30326"/>
    <cellStyle name="Comma 4 2 2 5 2 2 3 2 3" xfId="30325"/>
    <cellStyle name="Comma 4 2 2 5 2 2 3 3" xfId="4821"/>
    <cellStyle name="Comma 4 2 2 5 2 2 3 3 2" xfId="30327"/>
    <cellStyle name="Comma 4 2 2 5 2 2 3 4" xfId="30324"/>
    <cellStyle name="Comma 4 2 2 5 2 2 4" xfId="4822"/>
    <cellStyle name="Comma 4 2 2 5 2 2 4 2" xfId="4823"/>
    <cellStyle name="Comma 4 2 2 5 2 2 4 2 2" xfId="30329"/>
    <cellStyle name="Comma 4 2 2 5 2 2 4 3" xfId="30328"/>
    <cellStyle name="Comma 4 2 2 5 2 2 5" xfId="4824"/>
    <cellStyle name="Comma 4 2 2 5 2 2 5 2" xfId="30330"/>
    <cellStyle name="Comma 4 2 2 5 2 2 6" xfId="30315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5"/>
    <cellStyle name="Comma 4 2 2 5 2 3 2 2 2 3" xfId="30334"/>
    <cellStyle name="Comma 4 2 2 5 2 3 2 2 3" xfId="4830"/>
    <cellStyle name="Comma 4 2 2 5 2 3 2 2 3 2" xfId="30336"/>
    <cellStyle name="Comma 4 2 2 5 2 3 2 2 4" xfId="30333"/>
    <cellStyle name="Comma 4 2 2 5 2 3 2 3" xfId="4831"/>
    <cellStyle name="Comma 4 2 2 5 2 3 2 3 2" xfId="4832"/>
    <cellStyle name="Comma 4 2 2 5 2 3 2 3 2 2" xfId="30338"/>
    <cellStyle name="Comma 4 2 2 5 2 3 2 3 3" xfId="30337"/>
    <cellStyle name="Comma 4 2 2 5 2 3 2 4" xfId="4833"/>
    <cellStyle name="Comma 4 2 2 5 2 3 2 4 2" xfId="30339"/>
    <cellStyle name="Comma 4 2 2 5 2 3 2 5" xfId="30332"/>
    <cellStyle name="Comma 4 2 2 5 2 3 3" xfId="4834"/>
    <cellStyle name="Comma 4 2 2 5 2 3 3 2" xfId="4835"/>
    <cellStyle name="Comma 4 2 2 5 2 3 3 2 2" xfId="4836"/>
    <cellStyle name="Comma 4 2 2 5 2 3 3 2 2 2" xfId="30342"/>
    <cellStyle name="Comma 4 2 2 5 2 3 3 2 3" xfId="30341"/>
    <cellStyle name="Comma 4 2 2 5 2 3 3 3" xfId="4837"/>
    <cellStyle name="Comma 4 2 2 5 2 3 3 3 2" xfId="30343"/>
    <cellStyle name="Comma 4 2 2 5 2 3 3 4" xfId="30340"/>
    <cellStyle name="Comma 4 2 2 5 2 3 4" xfId="4838"/>
    <cellStyle name="Comma 4 2 2 5 2 3 4 2" xfId="4839"/>
    <cellStyle name="Comma 4 2 2 5 2 3 4 2 2" xfId="30345"/>
    <cellStyle name="Comma 4 2 2 5 2 3 4 3" xfId="30344"/>
    <cellStyle name="Comma 4 2 2 5 2 3 5" xfId="4840"/>
    <cellStyle name="Comma 4 2 2 5 2 3 5 2" xfId="30346"/>
    <cellStyle name="Comma 4 2 2 5 2 3 6" xfId="30331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0"/>
    <cellStyle name="Comma 4 2 2 5 2 4 2 2 3" xfId="30349"/>
    <cellStyle name="Comma 4 2 2 5 2 4 2 3" xfId="4845"/>
    <cellStyle name="Comma 4 2 2 5 2 4 2 3 2" xfId="30351"/>
    <cellStyle name="Comma 4 2 2 5 2 4 2 4" xfId="30348"/>
    <cellStyle name="Comma 4 2 2 5 2 4 3" xfId="4846"/>
    <cellStyle name="Comma 4 2 2 5 2 4 3 2" xfId="4847"/>
    <cellStyle name="Comma 4 2 2 5 2 4 3 2 2" xfId="30353"/>
    <cellStyle name="Comma 4 2 2 5 2 4 3 3" xfId="30352"/>
    <cellStyle name="Comma 4 2 2 5 2 4 4" xfId="4848"/>
    <cellStyle name="Comma 4 2 2 5 2 4 4 2" xfId="30354"/>
    <cellStyle name="Comma 4 2 2 5 2 4 5" xfId="30347"/>
    <cellStyle name="Comma 4 2 2 5 2 5" xfId="4849"/>
    <cellStyle name="Comma 4 2 2 5 2 5 2" xfId="4850"/>
    <cellStyle name="Comma 4 2 2 5 2 5 2 2" xfId="4851"/>
    <cellStyle name="Comma 4 2 2 5 2 5 2 2 2" xfId="30357"/>
    <cellStyle name="Comma 4 2 2 5 2 5 2 3" xfId="30356"/>
    <cellStyle name="Comma 4 2 2 5 2 5 3" xfId="4852"/>
    <cellStyle name="Comma 4 2 2 5 2 5 3 2" xfId="30358"/>
    <cellStyle name="Comma 4 2 2 5 2 5 4" xfId="30355"/>
    <cellStyle name="Comma 4 2 2 5 2 6" xfId="4853"/>
    <cellStyle name="Comma 4 2 2 5 2 6 2" xfId="4854"/>
    <cellStyle name="Comma 4 2 2 5 2 6 2 2" xfId="30360"/>
    <cellStyle name="Comma 4 2 2 5 2 6 3" xfId="30359"/>
    <cellStyle name="Comma 4 2 2 5 2 7" xfId="4855"/>
    <cellStyle name="Comma 4 2 2 5 2 7 2" xfId="30361"/>
    <cellStyle name="Comma 4 2 2 5 2 8" xfId="28932"/>
    <cellStyle name="Comma 4 2 2 5 2 9" xfId="30314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6"/>
    <cellStyle name="Comma 4 2 2 5 3 2 2 2 3" xfId="30365"/>
    <cellStyle name="Comma 4 2 2 5 3 2 2 3" xfId="4861"/>
    <cellStyle name="Comma 4 2 2 5 3 2 2 3 2" xfId="30367"/>
    <cellStyle name="Comma 4 2 2 5 3 2 2 4" xfId="30364"/>
    <cellStyle name="Comma 4 2 2 5 3 2 3" xfId="4862"/>
    <cellStyle name="Comma 4 2 2 5 3 2 3 2" xfId="4863"/>
    <cellStyle name="Comma 4 2 2 5 3 2 3 2 2" xfId="30369"/>
    <cellStyle name="Comma 4 2 2 5 3 2 3 3" xfId="30368"/>
    <cellStyle name="Comma 4 2 2 5 3 2 4" xfId="4864"/>
    <cellStyle name="Comma 4 2 2 5 3 2 4 2" xfId="30370"/>
    <cellStyle name="Comma 4 2 2 5 3 2 5" xfId="30363"/>
    <cellStyle name="Comma 4 2 2 5 3 3" xfId="4865"/>
    <cellStyle name="Comma 4 2 2 5 3 3 2" xfId="4866"/>
    <cellStyle name="Comma 4 2 2 5 3 3 2 2" xfId="4867"/>
    <cellStyle name="Comma 4 2 2 5 3 3 2 2 2" xfId="30373"/>
    <cellStyle name="Comma 4 2 2 5 3 3 2 3" xfId="30372"/>
    <cellStyle name="Comma 4 2 2 5 3 3 3" xfId="4868"/>
    <cellStyle name="Comma 4 2 2 5 3 3 3 2" xfId="30374"/>
    <cellStyle name="Comma 4 2 2 5 3 3 4" xfId="30371"/>
    <cellStyle name="Comma 4 2 2 5 3 4" xfId="4869"/>
    <cellStyle name="Comma 4 2 2 5 3 4 2" xfId="4870"/>
    <cellStyle name="Comma 4 2 2 5 3 4 2 2" xfId="30376"/>
    <cellStyle name="Comma 4 2 2 5 3 4 3" xfId="30375"/>
    <cellStyle name="Comma 4 2 2 5 3 5" xfId="4871"/>
    <cellStyle name="Comma 4 2 2 5 3 5 2" xfId="30377"/>
    <cellStyle name="Comma 4 2 2 5 3 6" xfId="30362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2"/>
    <cellStyle name="Comma 4 2 2 5 4 2 2 2 3" xfId="30381"/>
    <cellStyle name="Comma 4 2 2 5 4 2 2 3" xfId="4877"/>
    <cellStyle name="Comma 4 2 2 5 4 2 2 3 2" xfId="30383"/>
    <cellStyle name="Comma 4 2 2 5 4 2 2 4" xfId="30380"/>
    <cellStyle name="Comma 4 2 2 5 4 2 3" xfId="4878"/>
    <cellStyle name="Comma 4 2 2 5 4 2 3 2" xfId="4879"/>
    <cellStyle name="Comma 4 2 2 5 4 2 3 2 2" xfId="30385"/>
    <cellStyle name="Comma 4 2 2 5 4 2 3 3" xfId="30384"/>
    <cellStyle name="Comma 4 2 2 5 4 2 4" xfId="4880"/>
    <cellStyle name="Comma 4 2 2 5 4 2 4 2" xfId="30386"/>
    <cellStyle name="Comma 4 2 2 5 4 2 5" xfId="30379"/>
    <cellStyle name="Comma 4 2 2 5 4 3" xfId="4881"/>
    <cellStyle name="Comma 4 2 2 5 4 3 2" xfId="4882"/>
    <cellStyle name="Comma 4 2 2 5 4 3 2 2" xfId="4883"/>
    <cellStyle name="Comma 4 2 2 5 4 3 2 2 2" xfId="30389"/>
    <cellStyle name="Comma 4 2 2 5 4 3 2 3" xfId="30388"/>
    <cellStyle name="Comma 4 2 2 5 4 3 3" xfId="4884"/>
    <cellStyle name="Comma 4 2 2 5 4 3 3 2" xfId="30390"/>
    <cellStyle name="Comma 4 2 2 5 4 3 4" xfId="30387"/>
    <cellStyle name="Comma 4 2 2 5 4 4" xfId="4885"/>
    <cellStyle name="Comma 4 2 2 5 4 4 2" xfId="4886"/>
    <cellStyle name="Comma 4 2 2 5 4 4 2 2" xfId="30392"/>
    <cellStyle name="Comma 4 2 2 5 4 4 3" xfId="30391"/>
    <cellStyle name="Comma 4 2 2 5 4 5" xfId="4887"/>
    <cellStyle name="Comma 4 2 2 5 4 5 2" xfId="30393"/>
    <cellStyle name="Comma 4 2 2 5 4 6" xfId="30378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8"/>
    <cellStyle name="Comma 4 2 2 5 5 2 2 2 3" xfId="30397"/>
    <cellStyle name="Comma 4 2 2 5 5 2 2 3" xfId="4893"/>
    <cellStyle name="Comma 4 2 2 5 5 2 2 3 2" xfId="30399"/>
    <cellStyle name="Comma 4 2 2 5 5 2 2 4" xfId="30396"/>
    <cellStyle name="Comma 4 2 2 5 5 2 3" xfId="4894"/>
    <cellStyle name="Comma 4 2 2 5 5 2 3 2" xfId="4895"/>
    <cellStyle name="Comma 4 2 2 5 5 2 3 2 2" xfId="30401"/>
    <cellStyle name="Comma 4 2 2 5 5 2 3 3" xfId="30400"/>
    <cellStyle name="Comma 4 2 2 5 5 2 4" xfId="4896"/>
    <cellStyle name="Comma 4 2 2 5 5 2 4 2" xfId="30402"/>
    <cellStyle name="Comma 4 2 2 5 5 2 5" xfId="30395"/>
    <cellStyle name="Comma 4 2 2 5 5 3" xfId="4897"/>
    <cellStyle name="Comma 4 2 2 5 5 3 2" xfId="4898"/>
    <cellStyle name="Comma 4 2 2 5 5 3 2 2" xfId="4899"/>
    <cellStyle name="Comma 4 2 2 5 5 3 2 2 2" xfId="30405"/>
    <cellStyle name="Comma 4 2 2 5 5 3 2 3" xfId="30404"/>
    <cellStyle name="Comma 4 2 2 5 5 3 3" xfId="4900"/>
    <cellStyle name="Comma 4 2 2 5 5 3 3 2" xfId="30406"/>
    <cellStyle name="Comma 4 2 2 5 5 3 4" xfId="30403"/>
    <cellStyle name="Comma 4 2 2 5 5 4" xfId="4901"/>
    <cellStyle name="Comma 4 2 2 5 5 4 2" xfId="4902"/>
    <cellStyle name="Comma 4 2 2 5 5 4 2 2" xfId="30408"/>
    <cellStyle name="Comma 4 2 2 5 5 4 3" xfId="30407"/>
    <cellStyle name="Comma 4 2 2 5 5 5" xfId="4903"/>
    <cellStyle name="Comma 4 2 2 5 5 5 2" xfId="30409"/>
    <cellStyle name="Comma 4 2 2 5 5 6" xfId="30394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3"/>
    <cellStyle name="Comma 4 2 2 5 6 2 2 3" xfId="30412"/>
    <cellStyle name="Comma 4 2 2 5 6 2 3" xfId="4908"/>
    <cellStyle name="Comma 4 2 2 5 6 2 3 2" xfId="30414"/>
    <cellStyle name="Comma 4 2 2 5 6 2 4" xfId="30411"/>
    <cellStyle name="Comma 4 2 2 5 6 3" xfId="4909"/>
    <cellStyle name="Comma 4 2 2 5 6 3 2" xfId="4910"/>
    <cellStyle name="Comma 4 2 2 5 6 3 2 2" xfId="30416"/>
    <cellStyle name="Comma 4 2 2 5 6 3 3" xfId="30415"/>
    <cellStyle name="Comma 4 2 2 5 6 4" xfId="4911"/>
    <cellStyle name="Comma 4 2 2 5 6 4 2" xfId="30417"/>
    <cellStyle name="Comma 4 2 2 5 6 5" xfId="30410"/>
    <cellStyle name="Comma 4 2 2 5 7" xfId="4912"/>
    <cellStyle name="Comma 4 2 2 5 7 2" xfId="4913"/>
    <cellStyle name="Comma 4 2 2 5 7 2 2" xfId="4914"/>
    <cellStyle name="Comma 4 2 2 5 7 2 2 2" xfId="30420"/>
    <cellStyle name="Comma 4 2 2 5 7 2 3" xfId="30419"/>
    <cellStyle name="Comma 4 2 2 5 7 3" xfId="4915"/>
    <cellStyle name="Comma 4 2 2 5 7 3 2" xfId="30421"/>
    <cellStyle name="Comma 4 2 2 5 7 4" xfId="30418"/>
    <cellStyle name="Comma 4 2 2 5 8" xfId="4916"/>
    <cellStyle name="Comma 4 2 2 5 8 2" xfId="4917"/>
    <cellStyle name="Comma 4 2 2 5 8 2 2" xfId="30423"/>
    <cellStyle name="Comma 4 2 2 5 8 3" xfId="30422"/>
    <cellStyle name="Comma 4 2 2 5 9" xfId="4918"/>
    <cellStyle name="Comma 4 2 2 5 9 2" xfId="4919"/>
    <cellStyle name="Comma 4 2 2 5 9 2 2" xfId="30425"/>
    <cellStyle name="Comma 4 2 2 5 9 3" xfId="30424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1"/>
    <cellStyle name="Comma 4 2 2 6 2 2 2 2 3" xfId="30430"/>
    <cellStyle name="Comma 4 2 2 6 2 2 2 3" xfId="4926"/>
    <cellStyle name="Comma 4 2 2 6 2 2 2 3 2" xfId="30432"/>
    <cellStyle name="Comma 4 2 2 6 2 2 2 4" xfId="30429"/>
    <cellStyle name="Comma 4 2 2 6 2 2 3" xfId="4927"/>
    <cellStyle name="Comma 4 2 2 6 2 2 3 2" xfId="4928"/>
    <cellStyle name="Comma 4 2 2 6 2 2 3 2 2" xfId="30434"/>
    <cellStyle name="Comma 4 2 2 6 2 2 3 3" xfId="30433"/>
    <cellStyle name="Comma 4 2 2 6 2 2 4" xfId="4929"/>
    <cellStyle name="Comma 4 2 2 6 2 2 4 2" xfId="30435"/>
    <cellStyle name="Comma 4 2 2 6 2 2 5" xfId="30428"/>
    <cellStyle name="Comma 4 2 2 6 2 3" xfId="4930"/>
    <cellStyle name="Comma 4 2 2 6 2 3 2" xfId="4931"/>
    <cellStyle name="Comma 4 2 2 6 2 3 2 2" xfId="4932"/>
    <cellStyle name="Comma 4 2 2 6 2 3 2 2 2" xfId="30438"/>
    <cellStyle name="Comma 4 2 2 6 2 3 2 3" xfId="30437"/>
    <cellStyle name="Comma 4 2 2 6 2 3 3" xfId="4933"/>
    <cellStyle name="Comma 4 2 2 6 2 3 3 2" xfId="30439"/>
    <cellStyle name="Comma 4 2 2 6 2 3 4" xfId="30436"/>
    <cellStyle name="Comma 4 2 2 6 2 4" xfId="4934"/>
    <cellStyle name="Comma 4 2 2 6 2 4 2" xfId="4935"/>
    <cellStyle name="Comma 4 2 2 6 2 4 2 2" xfId="30441"/>
    <cellStyle name="Comma 4 2 2 6 2 4 3" xfId="30440"/>
    <cellStyle name="Comma 4 2 2 6 2 5" xfId="4936"/>
    <cellStyle name="Comma 4 2 2 6 2 5 2" xfId="30442"/>
    <cellStyle name="Comma 4 2 2 6 2 6" xfId="30427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7"/>
    <cellStyle name="Comma 4 2 2 6 3 2 2 2 3" xfId="30446"/>
    <cellStyle name="Comma 4 2 2 6 3 2 2 3" xfId="4942"/>
    <cellStyle name="Comma 4 2 2 6 3 2 2 3 2" xfId="30448"/>
    <cellStyle name="Comma 4 2 2 6 3 2 2 4" xfId="30445"/>
    <cellStyle name="Comma 4 2 2 6 3 2 3" xfId="4943"/>
    <cellStyle name="Comma 4 2 2 6 3 2 3 2" xfId="4944"/>
    <cellStyle name="Comma 4 2 2 6 3 2 3 2 2" xfId="30450"/>
    <cellStyle name="Comma 4 2 2 6 3 2 3 3" xfId="30449"/>
    <cellStyle name="Comma 4 2 2 6 3 2 4" xfId="4945"/>
    <cellStyle name="Comma 4 2 2 6 3 2 4 2" xfId="30451"/>
    <cellStyle name="Comma 4 2 2 6 3 2 5" xfId="30444"/>
    <cellStyle name="Comma 4 2 2 6 3 3" xfId="4946"/>
    <cellStyle name="Comma 4 2 2 6 3 3 2" xfId="4947"/>
    <cellStyle name="Comma 4 2 2 6 3 3 2 2" xfId="4948"/>
    <cellStyle name="Comma 4 2 2 6 3 3 2 2 2" xfId="30454"/>
    <cellStyle name="Comma 4 2 2 6 3 3 2 3" xfId="30453"/>
    <cellStyle name="Comma 4 2 2 6 3 3 3" xfId="4949"/>
    <cellStyle name="Comma 4 2 2 6 3 3 3 2" xfId="30455"/>
    <cellStyle name="Comma 4 2 2 6 3 3 4" xfId="30452"/>
    <cellStyle name="Comma 4 2 2 6 3 4" xfId="4950"/>
    <cellStyle name="Comma 4 2 2 6 3 4 2" xfId="4951"/>
    <cellStyle name="Comma 4 2 2 6 3 4 2 2" xfId="30457"/>
    <cellStyle name="Comma 4 2 2 6 3 4 3" xfId="30456"/>
    <cellStyle name="Comma 4 2 2 6 3 5" xfId="4952"/>
    <cellStyle name="Comma 4 2 2 6 3 5 2" xfId="30458"/>
    <cellStyle name="Comma 4 2 2 6 3 6" xfId="30443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2"/>
    <cellStyle name="Comma 4 2 2 6 4 2 2 3" xfId="30461"/>
    <cellStyle name="Comma 4 2 2 6 4 2 3" xfId="4957"/>
    <cellStyle name="Comma 4 2 2 6 4 2 3 2" xfId="30463"/>
    <cellStyle name="Comma 4 2 2 6 4 2 4" xfId="30460"/>
    <cellStyle name="Comma 4 2 2 6 4 3" xfId="4958"/>
    <cellStyle name="Comma 4 2 2 6 4 3 2" xfId="4959"/>
    <cellStyle name="Comma 4 2 2 6 4 3 2 2" xfId="30465"/>
    <cellStyle name="Comma 4 2 2 6 4 3 3" xfId="30464"/>
    <cellStyle name="Comma 4 2 2 6 4 4" xfId="4960"/>
    <cellStyle name="Comma 4 2 2 6 4 4 2" xfId="30466"/>
    <cellStyle name="Comma 4 2 2 6 4 5" xfId="30459"/>
    <cellStyle name="Comma 4 2 2 6 5" xfId="4961"/>
    <cellStyle name="Comma 4 2 2 6 5 2" xfId="4962"/>
    <cellStyle name="Comma 4 2 2 6 5 2 2" xfId="4963"/>
    <cellStyle name="Comma 4 2 2 6 5 2 2 2" xfId="30469"/>
    <cellStyle name="Comma 4 2 2 6 5 2 3" xfId="30468"/>
    <cellStyle name="Comma 4 2 2 6 5 3" xfId="4964"/>
    <cellStyle name="Comma 4 2 2 6 5 3 2" xfId="30470"/>
    <cellStyle name="Comma 4 2 2 6 5 4" xfId="30467"/>
    <cellStyle name="Comma 4 2 2 6 6" xfId="4965"/>
    <cellStyle name="Comma 4 2 2 6 6 2" xfId="4966"/>
    <cellStyle name="Comma 4 2 2 6 6 2 2" xfId="30472"/>
    <cellStyle name="Comma 4 2 2 6 6 3" xfId="30471"/>
    <cellStyle name="Comma 4 2 2 6 7" xfId="4967"/>
    <cellStyle name="Comma 4 2 2 6 7 2" xfId="30473"/>
    <cellStyle name="Comma 4 2 2 6 8" xfId="28933"/>
    <cellStyle name="Comma 4 2 2 6 9" xfId="30426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8"/>
    <cellStyle name="Comma 4 2 2 7 2 2 2 3" xfId="30477"/>
    <cellStyle name="Comma 4 2 2 7 2 2 3" xfId="4973"/>
    <cellStyle name="Comma 4 2 2 7 2 2 3 2" xfId="30479"/>
    <cellStyle name="Comma 4 2 2 7 2 2 4" xfId="30476"/>
    <cellStyle name="Comma 4 2 2 7 2 3" xfId="4974"/>
    <cellStyle name="Comma 4 2 2 7 2 3 2" xfId="4975"/>
    <cellStyle name="Comma 4 2 2 7 2 3 2 2" xfId="30481"/>
    <cellStyle name="Comma 4 2 2 7 2 3 3" xfId="30480"/>
    <cellStyle name="Comma 4 2 2 7 2 4" xfId="4976"/>
    <cellStyle name="Comma 4 2 2 7 2 4 2" xfId="30482"/>
    <cellStyle name="Comma 4 2 2 7 2 5" xfId="30475"/>
    <cellStyle name="Comma 4 2 2 7 3" xfId="4977"/>
    <cellStyle name="Comma 4 2 2 7 3 2" xfId="4978"/>
    <cellStyle name="Comma 4 2 2 7 3 2 2" xfId="4979"/>
    <cellStyle name="Comma 4 2 2 7 3 2 2 2" xfId="30485"/>
    <cellStyle name="Comma 4 2 2 7 3 2 3" xfId="30484"/>
    <cellStyle name="Comma 4 2 2 7 3 3" xfId="4980"/>
    <cellStyle name="Comma 4 2 2 7 3 3 2" xfId="30486"/>
    <cellStyle name="Comma 4 2 2 7 3 4" xfId="30483"/>
    <cellStyle name="Comma 4 2 2 7 4" xfId="4981"/>
    <cellStyle name="Comma 4 2 2 7 4 2" xfId="4982"/>
    <cellStyle name="Comma 4 2 2 7 4 2 2" xfId="30488"/>
    <cellStyle name="Comma 4 2 2 7 4 3" xfId="30487"/>
    <cellStyle name="Comma 4 2 2 7 5" xfId="4983"/>
    <cellStyle name="Comma 4 2 2 7 5 2" xfId="30489"/>
    <cellStyle name="Comma 4 2 2 7 6" xfId="30474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4"/>
    <cellStyle name="Comma 4 2 2 8 2 2 2 3" xfId="30493"/>
    <cellStyle name="Comma 4 2 2 8 2 2 3" xfId="4989"/>
    <cellStyle name="Comma 4 2 2 8 2 2 3 2" xfId="30495"/>
    <cellStyle name="Comma 4 2 2 8 2 2 4" xfId="30492"/>
    <cellStyle name="Comma 4 2 2 8 2 3" xfId="4990"/>
    <cellStyle name="Comma 4 2 2 8 2 3 2" xfId="4991"/>
    <cellStyle name="Comma 4 2 2 8 2 3 2 2" xfId="30497"/>
    <cellStyle name="Comma 4 2 2 8 2 3 3" xfId="30496"/>
    <cellStyle name="Comma 4 2 2 8 2 4" xfId="4992"/>
    <cellStyle name="Comma 4 2 2 8 2 4 2" xfId="30498"/>
    <cellStyle name="Comma 4 2 2 8 2 5" xfId="30491"/>
    <cellStyle name="Comma 4 2 2 8 3" xfId="4993"/>
    <cellStyle name="Comma 4 2 2 8 3 2" xfId="4994"/>
    <cellStyle name="Comma 4 2 2 8 3 2 2" xfId="4995"/>
    <cellStyle name="Comma 4 2 2 8 3 2 2 2" xfId="30501"/>
    <cellStyle name="Comma 4 2 2 8 3 2 3" xfId="30500"/>
    <cellStyle name="Comma 4 2 2 8 3 3" xfId="4996"/>
    <cellStyle name="Comma 4 2 2 8 3 3 2" xfId="30502"/>
    <cellStyle name="Comma 4 2 2 8 3 4" xfId="30499"/>
    <cellStyle name="Comma 4 2 2 8 4" xfId="4997"/>
    <cellStyle name="Comma 4 2 2 8 4 2" xfId="4998"/>
    <cellStyle name="Comma 4 2 2 8 4 2 2" xfId="30504"/>
    <cellStyle name="Comma 4 2 2 8 4 3" xfId="30503"/>
    <cellStyle name="Comma 4 2 2 8 5" xfId="4999"/>
    <cellStyle name="Comma 4 2 2 8 5 2" xfId="30505"/>
    <cellStyle name="Comma 4 2 2 8 6" xfId="30490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0"/>
    <cellStyle name="Comma 4 2 2 9 2 2 2 3" xfId="30509"/>
    <cellStyle name="Comma 4 2 2 9 2 2 3" xfId="5005"/>
    <cellStyle name="Comma 4 2 2 9 2 2 3 2" xfId="30511"/>
    <cellStyle name="Comma 4 2 2 9 2 2 4" xfId="30508"/>
    <cellStyle name="Comma 4 2 2 9 2 3" xfId="5006"/>
    <cellStyle name="Comma 4 2 2 9 2 3 2" xfId="5007"/>
    <cellStyle name="Comma 4 2 2 9 2 3 2 2" xfId="30513"/>
    <cellStyle name="Comma 4 2 2 9 2 3 3" xfId="30512"/>
    <cellStyle name="Comma 4 2 2 9 2 4" xfId="5008"/>
    <cellStyle name="Comma 4 2 2 9 2 4 2" xfId="30514"/>
    <cellStyle name="Comma 4 2 2 9 2 5" xfId="30507"/>
    <cellStyle name="Comma 4 2 2 9 3" xfId="5009"/>
    <cellStyle name="Comma 4 2 2 9 3 2" xfId="5010"/>
    <cellStyle name="Comma 4 2 2 9 3 2 2" xfId="5011"/>
    <cellStyle name="Comma 4 2 2 9 3 2 2 2" xfId="30517"/>
    <cellStyle name="Comma 4 2 2 9 3 2 3" xfId="30516"/>
    <cellStyle name="Comma 4 2 2 9 3 3" xfId="5012"/>
    <cellStyle name="Comma 4 2 2 9 3 3 2" xfId="30518"/>
    <cellStyle name="Comma 4 2 2 9 3 4" xfId="30515"/>
    <cellStyle name="Comma 4 2 2 9 4" xfId="5013"/>
    <cellStyle name="Comma 4 2 2 9 4 2" xfId="5014"/>
    <cellStyle name="Comma 4 2 2 9 4 2 2" xfId="30520"/>
    <cellStyle name="Comma 4 2 2 9 4 3" xfId="30519"/>
    <cellStyle name="Comma 4 2 2 9 5" xfId="5015"/>
    <cellStyle name="Comma 4 2 2 9 5 2" xfId="30521"/>
    <cellStyle name="Comma 4 2 2 9 6" xfId="30506"/>
    <cellStyle name="Comma 4 2 3" xfId="5016"/>
    <cellStyle name="Comma 4 2 3 10" xfId="5017"/>
    <cellStyle name="Comma 4 2 3 10 2" xfId="5018"/>
    <cellStyle name="Comma 4 2 3 10 2 2" xfId="30524"/>
    <cellStyle name="Comma 4 2 3 10 3" xfId="30523"/>
    <cellStyle name="Comma 4 2 3 11" xfId="5019"/>
    <cellStyle name="Comma 4 2 3 11 2" xfId="5020"/>
    <cellStyle name="Comma 4 2 3 11 2 2" xfId="30526"/>
    <cellStyle name="Comma 4 2 3 11 3" xfId="30525"/>
    <cellStyle name="Comma 4 2 3 12" xfId="5021"/>
    <cellStyle name="Comma 4 2 3 12 2" xfId="30527"/>
    <cellStyle name="Comma 4 2 3 13" xfId="28934"/>
    <cellStyle name="Comma 4 2 3 14" xfId="30522"/>
    <cellStyle name="Comma 4 2 3 2" xfId="5022"/>
    <cellStyle name="Comma 4 2 3 2 10" xfId="5023"/>
    <cellStyle name="Comma 4 2 3 2 10 2" xfId="30529"/>
    <cellStyle name="Comma 4 2 3 2 11" xfId="28935"/>
    <cellStyle name="Comma 4 2 3 2 12" xfId="30528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5"/>
    <cellStyle name="Comma 4 2 3 2 2 2 2 2 2 3" xfId="30534"/>
    <cellStyle name="Comma 4 2 3 2 2 2 2 2 3" xfId="5030"/>
    <cellStyle name="Comma 4 2 3 2 2 2 2 2 3 2" xfId="30536"/>
    <cellStyle name="Comma 4 2 3 2 2 2 2 2 4" xfId="30533"/>
    <cellStyle name="Comma 4 2 3 2 2 2 2 3" xfId="5031"/>
    <cellStyle name="Comma 4 2 3 2 2 2 2 3 2" xfId="5032"/>
    <cellStyle name="Comma 4 2 3 2 2 2 2 3 2 2" xfId="30538"/>
    <cellStyle name="Comma 4 2 3 2 2 2 2 3 3" xfId="30537"/>
    <cellStyle name="Comma 4 2 3 2 2 2 2 4" xfId="5033"/>
    <cellStyle name="Comma 4 2 3 2 2 2 2 4 2" xfId="30539"/>
    <cellStyle name="Comma 4 2 3 2 2 2 2 5" xfId="30532"/>
    <cellStyle name="Comma 4 2 3 2 2 2 3" xfId="5034"/>
    <cellStyle name="Comma 4 2 3 2 2 2 3 2" xfId="5035"/>
    <cellStyle name="Comma 4 2 3 2 2 2 3 2 2" xfId="5036"/>
    <cellStyle name="Comma 4 2 3 2 2 2 3 2 2 2" xfId="30542"/>
    <cellStyle name="Comma 4 2 3 2 2 2 3 2 3" xfId="30541"/>
    <cellStyle name="Comma 4 2 3 2 2 2 3 3" xfId="5037"/>
    <cellStyle name="Comma 4 2 3 2 2 2 3 3 2" xfId="30543"/>
    <cellStyle name="Comma 4 2 3 2 2 2 3 4" xfId="30540"/>
    <cellStyle name="Comma 4 2 3 2 2 2 4" xfId="5038"/>
    <cellStyle name="Comma 4 2 3 2 2 2 4 2" xfId="5039"/>
    <cellStyle name="Comma 4 2 3 2 2 2 4 2 2" xfId="30545"/>
    <cellStyle name="Comma 4 2 3 2 2 2 4 3" xfId="30544"/>
    <cellStyle name="Comma 4 2 3 2 2 2 5" xfId="5040"/>
    <cellStyle name="Comma 4 2 3 2 2 2 5 2" xfId="30546"/>
    <cellStyle name="Comma 4 2 3 2 2 2 6" xfId="30531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1"/>
    <cellStyle name="Comma 4 2 3 2 2 3 2 2 2 3" xfId="30550"/>
    <cellStyle name="Comma 4 2 3 2 2 3 2 2 3" xfId="5046"/>
    <cellStyle name="Comma 4 2 3 2 2 3 2 2 3 2" xfId="30552"/>
    <cellStyle name="Comma 4 2 3 2 2 3 2 2 4" xfId="30549"/>
    <cellStyle name="Comma 4 2 3 2 2 3 2 3" xfId="5047"/>
    <cellStyle name="Comma 4 2 3 2 2 3 2 3 2" xfId="5048"/>
    <cellStyle name="Comma 4 2 3 2 2 3 2 3 2 2" xfId="30554"/>
    <cellStyle name="Comma 4 2 3 2 2 3 2 3 3" xfId="30553"/>
    <cellStyle name="Comma 4 2 3 2 2 3 2 4" xfId="5049"/>
    <cellStyle name="Comma 4 2 3 2 2 3 2 4 2" xfId="30555"/>
    <cellStyle name="Comma 4 2 3 2 2 3 2 5" xfId="30548"/>
    <cellStyle name="Comma 4 2 3 2 2 3 3" xfId="5050"/>
    <cellStyle name="Comma 4 2 3 2 2 3 3 2" xfId="5051"/>
    <cellStyle name="Comma 4 2 3 2 2 3 3 2 2" xfId="5052"/>
    <cellStyle name="Comma 4 2 3 2 2 3 3 2 2 2" xfId="30558"/>
    <cellStyle name="Comma 4 2 3 2 2 3 3 2 3" xfId="30557"/>
    <cellStyle name="Comma 4 2 3 2 2 3 3 3" xfId="5053"/>
    <cellStyle name="Comma 4 2 3 2 2 3 3 3 2" xfId="30559"/>
    <cellStyle name="Comma 4 2 3 2 2 3 3 4" xfId="30556"/>
    <cellStyle name="Comma 4 2 3 2 2 3 4" xfId="5054"/>
    <cellStyle name="Comma 4 2 3 2 2 3 4 2" xfId="5055"/>
    <cellStyle name="Comma 4 2 3 2 2 3 4 2 2" xfId="30561"/>
    <cellStyle name="Comma 4 2 3 2 2 3 4 3" xfId="30560"/>
    <cellStyle name="Comma 4 2 3 2 2 3 5" xfId="5056"/>
    <cellStyle name="Comma 4 2 3 2 2 3 5 2" xfId="30562"/>
    <cellStyle name="Comma 4 2 3 2 2 3 6" xfId="30547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6"/>
    <cellStyle name="Comma 4 2 3 2 2 4 2 2 3" xfId="30565"/>
    <cellStyle name="Comma 4 2 3 2 2 4 2 3" xfId="5061"/>
    <cellStyle name="Comma 4 2 3 2 2 4 2 3 2" xfId="30567"/>
    <cellStyle name="Comma 4 2 3 2 2 4 2 4" xfId="30564"/>
    <cellStyle name="Comma 4 2 3 2 2 4 3" xfId="5062"/>
    <cellStyle name="Comma 4 2 3 2 2 4 3 2" xfId="5063"/>
    <cellStyle name="Comma 4 2 3 2 2 4 3 2 2" xfId="30569"/>
    <cellStyle name="Comma 4 2 3 2 2 4 3 3" xfId="30568"/>
    <cellStyle name="Comma 4 2 3 2 2 4 4" xfId="5064"/>
    <cellStyle name="Comma 4 2 3 2 2 4 4 2" xfId="30570"/>
    <cellStyle name="Comma 4 2 3 2 2 4 5" xfId="30563"/>
    <cellStyle name="Comma 4 2 3 2 2 5" xfId="5065"/>
    <cellStyle name="Comma 4 2 3 2 2 5 2" xfId="5066"/>
    <cellStyle name="Comma 4 2 3 2 2 5 2 2" xfId="5067"/>
    <cellStyle name="Comma 4 2 3 2 2 5 2 2 2" xfId="30573"/>
    <cellStyle name="Comma 4 2 3 2 2 5 2 3" xfId="30572"/>
    <cellStyle name="Comma 4 2 3 2 2 5 3" xfId="5068"/>
    <cellStyle name="Comma 4 2 3 2 2 5 3 2" xfId="30574"/>
    <cellStyle name="Comma 4 2 3 2 2 5 4" xfId="30571"/>
    <cellStyle name="Comma 4 2 3 2 2 6" xfId="5069"/>
    <cellStyle name="Comma 4 2 3 2 2 6 2" xfId="5070"/>
    <cellStyle name="Comma 4 2 3 2 2 6 2 2" xfId="30576"/>
    <cellStyle name="Comma 4 2 3 2 2 6 3" xfId="30575"/>
    <cellStyle name="Comma 4 2 3 2 2 7" xfId="5071"/>
    <cellStyle name="Comma 4 2 3 2 2 7 2" xfId="30577"/>
    <cellStyle name="Comma 4 2 3 2 2 8" xfId="28936"/>
    <cellStyle name="Comma 4 2 3 2 2 9" xfId="30530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2"/>
    <cellStyle name="Comma 4 2 3 2 3 2 2 2 3" xfId="30581"/>
    <cellStyle name="Comma 4 2 3 2 3 2 2 3" xfId="5077"/>
    <cellStyle name="Comma 4 2 3 2 3 2 2 3 2" xfId="30583"/>
    <cellStyle name="Comma 4 2 3 2 3 2 2 4" xfId="30580"/>
    <cellStyle name="Comma 4 2 3 2 3 2 3" xfId="5078"/>
    <cellStyle name="Comma 4 2 3 2 3 2 3 2" xfId="5079"/>
    <cellStyle name="Comma 4 2 3 2 3 2 3 2 2" xfId="30585"/>
    <cellStyle name="Comma 4 2 3 2 3 2 3 3" xfId="30584"/>
    <cellStyle name="Comma 4 2 3 2 3 2 4" xfId="5080"/>
    <cellStyle name="Comma 4 2 3 2 3 2 4 2" xfId="30586"/>
    <cellStyle name="Comma 4 2 3 2 3 2 5" xfId="30579"/>
    <cellStyle name="Comma 4 2 3 2 3 3" xfId="5081"/>
    <cellStyle name="Comma 4 2 3 2 3 3 2" xfId="5082"/>
    <cellStyle name="Comma 4 2 3 2 3 3 2 2" xfId="5083"/>
    <cellStyle name="Comma 4 2 3 2 3 3 2 2 2" xfId="30589"/>
    <cellStyle name="Comma 4 2 3 2 3 3 2 3" xfId="30588"/>
    <cellStyle name="Comma 4 2 3 2 3 3 3" xfId="5084"/>
    <cellStyle name="Comma 4 2 3 2 3 3 3 2" xfId="30590"/>
    <cellStyle name="Comma 4 2 3 2 3 3 4" xfId="30587"/>
    <cellStyle name="Comma 4 2 3 2 3 4" xfId="5085"/>
    <cellStyle name="Comma 4 2 3 2 3 4 2" xfId="5086"/>
    <cellStyle name="Comma 4 2 3 2 3 4 2 2" xfId="30592"/>
    <cellStyle name="Comma 4 2 3 2 3 4 3" xfId="30591"/>
    <cellStyle name="Comma 4 2 3 2 3 5" xfId="5087"/>
    <cellStyle name="Comma 4 2 3 2 3 5 2" xfId="30593"/>
    <cellStyle name="Comma 4 2 3 2 3 6" xfId="30578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8"/>
    <cellStyle name="Comma 4 2 3 2 4 2 2 2 3" xfId="30597"/>
    <cellStyle name="Comma 4 2 3 2 4 2 2 3" xfId="5093"/>
    <cellStyle name="Comma 4 2 3 2 4 2 2 3 2" xfId="30599"/>
    <cellStyle name="Comma 4 2 3 2 4 2 2 4" xfId="30596"/>
    <cellStyle name="Comma 4 2 3 2 4 2 3" xfId="5094"/>
    <cellStyle name="Comma 4 2 3 2 4 2 3 2" xfId="5095"/>
    <cellStyle name="Comma 4 2 3 2 4 2 3 2 2" xfId="30601"/>
    <cellStyle name="Comma 4 2 3 2 4 2 3 3" xfId="30600"/>
    <cellStyle name="Comma 4 2 3 2 4 2 4" xfId="5096"/>
    <cellStyle name="Comma 4 2 3 2 4 2 4 2" xfId="30602"/>
    <cellStyle name="Comma 4 2 3 2 4 2 5" xfId="30595"/>
    <cellStyle name="Comma 4 2 3 2 4 3" xfId="5097"/>
    <cellStyle name="Comma 4 2 3 2 4 3 2" xfId="5098"/>
    <cellStyle name="Comma 4 2 3 2 4 3 2 2" xfId="5099"/>
    <cellStyle name="Comma 4 2 3 2 4 3 2 2 2" xfId="30605"/>
    <cellStyle name="Comma 4 2 3 2 4 3 2 3" xfId="30604"/>
    <cellStyle name="Comma 4 2 3 2 4 3 3" xfId="5100"/>
    <cellStyle name="Comma 4 2 3 2 4 3 3 2" xfId="30606"/>
    <cellStyle name="Comma 4 2 3 2 4 3 4" xfId="30603"/>
    <cellStyle name="Comma 4 2 3 2 4 4" xfId="5101"/>
    <cellStyle name="Comma 4 2 3 2 4 4 2" xfId="5102"/>
    <cellStyle name="Comma 4 2 3 2 4 4 2 2" xfId="30608"/>
    <cellStyle name="Comma 4 2 3 2 4 4 3" xfId="30607"/>
    <cellStyle name="Comma 4 2 3 2 4 5" xfId="5103"/>
    <cellStyle name="Comma 4 2 3 2 4 5 2" xfId="30609"/>
    <cellStyle name="Comma 4 2 3 2 4 6" xfId="30594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4"/>
    <cellStyle name="Comma 4 2 3 2 5 2 2 2 3" xfId="30613"/>
    <cellStyle name="Comma 4 2 3 2 5 2 2 3" xfId="5109"/>
    <cellStyle name="Comma 4 2 3 2 5 2 2 3 2" xfId="30615"/>
    <cellStyle name="Comma 4 2 3 2 5 2 2 4" xfId="30612"/>
    <cellStyle name="Comma 4 2 3 2 5 2 3" xfId="5110"/>
    <cellStyle name="Comma 4 2 3 2 5 2 3 2" xfId="5111"/>
    <cellStyle name="Comma 4 2 3 2 5 2 3 2 2" xfId="30617"/>
    <cellStyle name="Comma 4 2 3 2 5 2 3 3" xfId="30616"/>
    <cellStyle name="Comma 4 2 3 2 5 2 4" xfId="5112"/>
    <cellStyle name="Comma 4 2 3 2 5 2 4 2" xfId="30618"/>
    <cellStyle name="Comma 4 2 3 2 5 2 5" xfId="30611"/>
    <cellStyle name="Comma 4 2 3 2 5 3" xfId="5113"/>
    <cellStyle name="Comma 4 2 3 2 5 3 2" xfId="5114"/>
    <cellStyle name="Comma 4 2 3 2 5 3 2 2" xfId="5115"/>
    <cellStyle name="Comma 4 2 3 2 5 3 2 2 2" xfId="30621"/>
    <cellStyle name="Comma 4 2 3 2 5 3 2 3" xfId="30620"/>
    <cellStyle name="Comma 4 2 3 2 5 3 3" xfId="5116"/>
    <cellStyle name="Comma 4 2 3 2 5 3 3 2" xfId="30622"/>
    <cellStyle name="Comma 4 2 3 2 5 3 4" xfId="30619"/>
    <cellStyle name="Comma 4 2 3 2 5 4" xfId="5117"/>
    <cellStyle name="Comma 4 2 3 2 5 4 2" xfId="5118"/>
    <cellStyle name="Comma 4 2 3 2 5 4 2 2" xfId="30624"/>
    <cellStyle name="Comma 4 2 3 2 5 4 3" xfId="30623"/>
    <cellStyle name="Comma 4 2 3 2 5 5" xfId="5119"/>
    <cellStyle name="Comma 4 2 3 2 5 5 2" xfId="30625"/>
    <cellStyle name="Comma 4 2 3 2 5 6" xfId="30610"/>
    <cellStyle name="Comma 4 2 3 2 6" xfId="5120"/>
    <cellStyle name="Comma 4 2 3 2 6 2" xfId="5121"/>
    <cellStyle name="Comma 4 2 3 2 6 2 2" xfId="5122"/>
    <cellStyle name="Comma 4 2 3 2 6 2 2 2" xfId="5123"/>
    <cellStyle name="Comma 4 2 3 2 6 2 2 2 2" xfId="30629"/>
    <cellStyle name="Comma 4 2 3 2 6 2 2 3" xfId="30628"/>
    <cellStyle name="Comma 4 2 3 2 6 2 3" xfId="5124"/>
    <cellStyle name="Comma 4 2 3 2 6 2 3 2" xfId="30630"/>
    <cellStyle name="Comma 4 2 3 2 6 2 4" xfId="30627"/>
    <cellStyle name="Comma 4 2 3 2 6 3" xfId="5125"/>
    <cellStyle name="Comma 4 2 3 2 6 3 2" xfId="5126"/>
    <cellStyle name="Comma 4 2 3 2 6 3 2 2" xfId="30632"/>
    <cellStyle name="Comma 4 2 3 2 6 3 3" xfId="30631"/>
    <cellStyle name="Comma 4 2 3 2 6 4" xfId="5127"/>
    <cellStyle name="Comma 4 2 3 2 6 4 2" xfId="30633"/>
    <cellStyle name="Comma 4 2 3 2 6 5" xfId="30626"/>
    <cellStyle name="Comma 4 2 3 2 7" xfId="5128"/>
    <cellStyle name="Comma 4 2 3 2 7 2" xfId="5129"/>
    <cellStyle name="Comma 4 2 3 2 7 2 2" xfId="5130"/>
    <cellStyle name="Comma 4 2 3 2 7 2 2 2" xfId="30636"/>
    <cellStyle name="Comma 4 2 3 2 7 2 3" xfId="30635"/>
    <cellStyle name="Comma 4 2 3 2 7 3" xfId="5131"/>
    <cellStyle name="Comma 4 2 3 2 7 3 2" xfId="30637"/>
    <cellStyle name="Comma 4 2 3 2 7 4" xfId="30634"/>
    <cellStyle name="Comma 4 2 3 2 8" xfId="5132"/>
    <cellStyle name="Comma 4 2 3 2 8 2" xfId="5133"/>
    <cellStyle name="Comma 4 2 3 2 8 2 2" xfId="30639"/>
    <cellStyle name="Comma 4 2 3 2 8 3" xfId="30638"/>
    <cellStyle name="Comma 4 2 3 2 9" xfId="5134"/>
    <cellStyle name="Comma 4 2 3 2 9 2" xfId="5135"/>
    <cellStyle name="Comma 4 2 3 2 9 2 2" xfId="30641"/>
    <cellStyle name="Comma 4 2 3 2 9 3" xfId="30640"/>
    <cellStyle name="Comma 4 2 3 3" xfId="5136"/>
    <cellStyle name="Comma 4 2 3 3 10" xfId="5137"/>
    <cellStyle name="Comma 4 2 3 3 10 2" xfId="30643"/>
    <cellStyle name="Comma 4 2 3 3 11" xfId="28937"/>
    <cellStyle name="Comma 4 2 3 3 12" xfId="30642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49"/>
    <cellStyle name="Comma 4 2 3 3 2 2 2 2 2 3" xfId="30648"/>
    <cellStyle name="Comma 4 2 3 3 2 2 2 2 3" xfId="5144"/>
    <cellStyle name="Comma 4 2 3 3 2 2 2 2 3 2" xfId="30650"/>
    <cellStyle name="Comma 4 2 3 3 2 2 2 2 4" xfId="30647"/>
    <cellStyle name="Comma 4 2 3 3 2 2 2 3" xfId="5145"/>
    <cellStyle name="Comma 4 2 3 3 2 2 2 3 2" xfId="5146"/>
    <cellStyle name="Comma 4 2 3 3 2 2 2 3 2 2" xfId="30652"/>
    <cellStyle name="Comma 4 2 3 3 2 2 2 3 3" xfId="30651"/>
    <cellStyle name="Comma 4 2 3 3 2 2 2 4" xfId="5147"/>
    <cellStyle name="Comma 4 2 3 3 2 2 2 4 2" xfId="30653"/>
    <cellStyle name="Comma 4 2 3 3 2 2 2 5" xfId="30646"/>
    <cellStyle name="Comma 4 2 3 3 2 2 3" xfId="5148"/>
    <cellStyle name="Comma 4 2 3 3 2 2 3 2" xfId="5149"/>
    <cellStyle name="Comma 4 2 3 3 2 2 3 2 2" xfId="5150"/>
    <cellStyle name="Comma 4 2 3 3 2 2 3 2 2 2" xfId="30656"/>
    <cellStyle name="Comma 4 2 3 3 2 2 3 2 3" xfId="30655"/>
    <cellStyle name="Comma 4 2 3 3 2 2 3 3" xfId="5151"/>
    <cellStyle name="Comma 4 2 3 3 2 2 3 3 2" xfId="30657"/>
    <cellStyle name="Comma 4 2 3 3 2 2 3 4" xfId="30654"/>
    <cellStyle name="Comma 4 2 3 3 2 2 4" xfId="5152"/>
    <cellStyle name="Comma 4 2 3 3 2 2 4 2" xfId="5153"/>
    <cellStyle name="Comma 4 2 3 3 2 2 4 2 2" xfId="30659"/>
    <cellStyle name="Comma 4 2 3 3 2 2 4 3" xfId="30658"/>
    <cellStyle name="Comma 4 2 3 3 2 2 5" xfId="5154"/>
    <cellStyle name="Comma 4 2 3 3 2 2 5 2" xfId="30660"/>
    <cellStyle name="Comma 4 2 3 3 2 2 6" xfId="30645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5"/>
    <cellStyle name="Comma 4 2 3 3 2 3 2 2 2 3" xfId="30664"/>
    <cellStyle name="Comma 4 2 3 3 2 3 2 2 3" xfId="5160"/>
    <cellStyle name="Comma 4 2 3 3 2 3 2 2 3 2" xfId="30666"/>
    <cellStyle name="Comma 4 2 3 3 2 3 2 2 4" xfId="30663"/>
    <cellStyle name="Comma 4 2 3 3 2 3 2 3" xfId="5161"/>
    <cellStyle name="Comma 4 2 3 3 2 3 2 3 2" xfId="5162"/>
    <cellStyle name="Comma 4 2 3 3 2 3 2 3 2 2" xfId="30668"/>
    <cellStyle name="Comma 4 2 3 3 2 3 2 3 3" xfId="30667"/>
    <cellStyle name="Comma 4 2 3 3 2 3 2 4" xfId="5163"/>
    <cellStyle name="Comma 4 2 3 3 2 3 2 4 2" xfId="30669"/>
    <cellStyle name="Comma 4 2 3 3 2 3 2 5" xfId="30662"/>
    <cellStyle name="Comma 4 2 3 3 2 3 3" xfId="5164"/>
    <cellStyle name="Comma 4 2 3 3 2 3 3 2" xfId="5165"/>
    <cellStyle name="Comma 4 2 3 3 2 3 3 2 2" xfId="5166"/>
    <cellStyle name="Comma 4 2 3 3 2 3 3 2 2 2" xfId="30672"/>
    <cellStyle name="Comma 4 2 3 3 2 3 3 2 3" xfId="30671"/>
    <cellStyle name="Comma 4 2 3 3 2 3 3 3" xfId="5167"/>
    <cellStyle name="Comma 4 2 3 3 2 3 3 3 2" xfId="30673"/>
    <cellStyle name="Comma 4 2 3 3 2 3 3 4" xfId="30670"/>
    <cellStyle name="Comma 4 2 3 3 2 3 4" xfId="5168"/>
    <cellStyle name="Comma 4 2 3 3 2 3 4 2" xfId="5169"/>
    <cellStyle name="Comma 4 2 3 3 2 3 4 2 2" xfId="30675"/>
    <cellStyle name="Comma 4 2 3 3 2 3 4 3" xfId="30674"/>
    <cellStyle name="Comma 4 2 3 3 2 3 5" xfId="5170"/>
    <cellStyle name="Comma 4 2 3 3 2 3 5 2" xfId="30676"/>
    <cellStyle name="Comma 4 2 3 3 2 3 6" xfId="30661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0"/>
    <cellStyle name="Comma 4 2 3 3 2 4 2 2 3" xfId="30679"/>
    <cellStyle name="Comma 4 2 3 3 2 4 2 3" xfId="5175"/>
    <cellStyle name="Comma 4 2 3 3 2 4 2 3 2" xfId="30681"/>
    <cellStyle name="Comma 4 2 3 3 2 4 2 4" xfId="30678"/>
    <cellStyle name="Comma 4 2 3 3 2 4 3" xfId="5176"/>
    <cellStyle name="Comma 4 2 3 3 2 4 3 2" xfId="5177"/>
    <cellStyle name="Comma 4 2 3 3 2 4 3 2 2" xfId="30683"/>
    <cellStyle name="Comma 4 2 3 3 2 4 3 3" xfId="30682"/>
    <cellStyle name="Comma 4 2 3 3 2 4 4" xfId="5178"/>
    <cellStyle name="Comma 4 2 3 3 2 4 4 2" xfId="30684"/>
    <cellStyle name="Comma 4 2 3 3 2 4 5" xfId="30677"/>
    <cellStyle name="Comma 4 2 3 3 2 5" xfId="5179"/>
    <cellStyle name="Comma 4 2 3 3 2 5 2" xfId="5180"/>
    <cellStyle name="Comma 4 2 3 3 2 5 2 2" xfId="5181"/>
    <cellStyle name="Comma 4 2 3 3 2 5 2 2 2" xfId="30687"/>
    <cellStyle name="Comma 4 2 3 3 2 5 2 3" xfId="30686"/>
    <cellStyle name="Comma 4 2 3 3 2 5 3" xfId="5182"/>
    <cellStyle name="Comma 4 2 3 3 2 5 3 2" xfId="30688"/>
    <cellStyle name="Comma 4 2 3 3 2 5 4" xfId="30685"/>
    <cellStyle name="Comma 4 2 3 3 2 6" xfId="5183"/>
    <cellStyle name="Comma 4 2 3 3 2 6 2" xfId="5184"/>
    <cellStyle name="Comma 4 2 3 3 2 6 2 2" xfId="30690"/>
    <cellStyle name="Comma 4 2 3 3 2 6 3" xfId="30689"/>
    <cellStyle name="Comma 4 2 3 3 2 7" xfId="5185"/>
    <cellStyle name="Comma 4 2 3 3 2 7 2" xfId="30691"/>
    <cellStyle name="Comma 4 2 3 3 2 8" xfId="28938"/>
    <cellStyle name="Comma 4 2 3 3 2 9" xfId="30644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6"/>
    <cellStyle name="Comma 4 2 3 3 3 2 2 2 3" xfId="30695"/>
    <cellStyle name="Comma 4 2 3 3 3 2 2 3" xfId="5191"/>
    <cellStyle name="Comma 4 2 3 3 3 2 2 3 2" xfId="30697"/>
    <cellStyle name="Comma 4 2 3 3 3 2 2 4" xfId="30694"/>
    <cellStyle name="Comma 4 2 3 3 3 2 3" xfId="5192"/>
    <cellStyle name="Comma 4 2 3 3 3 2 3 2" xfId="5193"/>
    <cellStyle name="Comma 4 2 3 3 3 2 3 2 2" xfId="30699"/>
    <cellStyle name="Comma 4 2 3 3 3 2 3 3" xfId="30698"/>
    <cellStyle name="Comma 4 2 3 3 3 2 4" xfId="5194"/>
    <cellStyle name="Comma 4 2 3 3 3 2 4 2" xfId="30700"/>
    <cellStyle name="Comma 4 2 3 3 3 2 5" xfId="30693"/>
    <cellStyle name="Comma 4 2 3 3 3 3" xfId="5195"/>
    <cellStyle name="Comma 4 2 3 3 3 3 2" xfId="5196"/>
    <cellStyle name="Comma 4 2 3 3 3 3 2 2" xfId="5197"/>
    <cellStyle name="Comma 4 2 3 3 3 3 2 2 2" xfId="30703"/>
    <cellStyle name="Comma 4 2 3 3 3 3 2 3" xfId="30702"/>
    <cellStyle name="Comma 4 2 3 3 3 3 3" xfId="5198"/>
    <cellStyle name="Comma 4 2 3 3 3 3 3 2" xfId="30704"/>
    <cellStyle name="Comma 4 2 3 3 3 3 4" xfId="30701"/>
    <cellStyle name="Comma 4 2 3 3 3 4" xfId="5199"/>
    <cellStyle name="Comma 4 2 3 3 3 4 2" xfId="5200"/>
    <cellStyle name="Comma 4 2 3 3 3 4 2 2" xfId="30706"/>
    <cellStyle name="Comma 4 2 3 3 3 4 3" xfId="30705"/>
    <cellStyle name="Comma 4 2 3 3 3 5" xfId="5201"/>
    <cellStyle name="Comma 4 2 3 3 3 5 2" xfId="30707"/>
    <cellStyle name="Comma 4 2 3 3 3 6" xfId="30692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2"/>
    <cellStyle name="Comma 4 2 3 3 4 2 2 2 3" xfId="30711"/>
    <cellStyle name="Comma 4 2 3 3 4 2 2 3" xfId="5207"/>
    <cellStyle name="Comma 4 2 3 3 4 2 2 3 2" xfId="30713"/>
    <cellStyle name="Comma 4 2 3 3 4 2 2 4" xfId="30710"/>
    <cellStyle name="Comma 4 2 3 3 4 2 3" xfId="5208"/>
    <cellStyle name="Comma 4 2 3 3 4 2 3 2" xfId="5209"/>
    <cellStyle name="Comma 4 2 3 3 4 2 3 2 2" xfId="30715"/>
    <cellStyle name="Comma 4 2 3 3 4 2 3 3" xfId="30714"/>
    <cellStyle name="Comma 4 2 3 3 4 2 4" xfId="5210"/>
    <cellStyle name="Comma 4 2 3 3 4 2 4 2" xfId="30716"/>
    <cellStyle name="Comma 4 2 3 3 4 2 5" xfId="30709"/>
    <cellStyle name="Comma 4 2 3 3 4 3" xfId="5211"/>
    <cellStyle name="Comma 4 2 3 3 4 3 2" xfId="5212"/>
    <cellStyle name="Comma 4 2 3 3 4 3 2 2" xfId="5213"/>
    <cellStyle name="Comma 4 2 3 3 4 3 2 2 2" xfId="30719"/>
    <cellStyle name="Comma 4 2 3 3 4 3 2 3" xfId="30718"/>
    <cellStyle name="Comma 4 2 3 3 4 3 3" xfId="5214"/>
    <cellStyle name="Comma 4 2 3 3 4 3 3 2" xfId="30720"/>
    <cellStyle name="Comma 4 2 3 3 4 3 4" xfId="30717"/>
    <cellStyle name="Comma 4 2 3 3 4 4" xfId="5215"/>
    <cellStyle name="Comma 4 2 3 3 4 4 2" xfId="5216"/>
    <cellStyle name="Comma 4 2 3 3 4 4 2 2" xfId="30722"/>
    <cellStyle name="Comma 4 2 3 3 4 4 3" xfId="30721"/>
    <cellStyle name="Comma 4 2 3 3 4 5" xfId="5217"/>
    <cellStyle name="Comma 4 2 3 3 4 5 2" xfId="30723"/>
    <cellStyle name="Comma 4 2 3 3 4 6" xfId="30708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8"/>
    <cellStyle name="Comma 4 2 3 3 5 2 2 2 3" xfId="30727"/>
    <cellStyle name="Comma 4 2 3 3 5 2 2 3" xfId="5223"/>
    <cellStyle name="Comma 4 2 3 3 5 2 2 3 2" xfId="30729"/>
    <cellStyle name="Comma 4 2 3 3 5 2 2 4" xfId="30726"/>
    <cellStyle name="Comma 4 2 3 3 5 2 3" xfId="5224"/>
    <cellStyle name="Comma 4 2 3 3 5 2 3 2" xfId="5225"/>
    <cellStyle name="Comma 4 2 3 3 5 2 3 2 2" xfId="30731"/>
    <cellStyle name="Comma 4 2 3 3 5 2 3 3" xfId="30730"/>
    <cellStyle name="Comma 4 2 3 3 5 2 4" xfId="5226"/>
    <cellStyle name="Comma 4 2 3 3 5 2 4 2" xfId="30732"/>
    <cellStyle name="Comma 4 2 3 3 5 2 5" xfId="30725"/>
    <cellStyle name="Comma 4 2 3 3 5 3" xfId="5227"/>
    <cellStyle name="Comma 4 2 3 3 5 3 2" xfId="5228"/>
    <cellStyle name="Comma 4 2 3 3 5 3 2 2" xfId="5229"/>
    <cellStyle name="Comma 4 2 3 3 5 3 2 2 2" xfId="30735"/>
    <cellStyle name="Comma 4 2 3 3 5 3 2 3" xfId="30734"/>
    <cellStyle name="Comma 4 2 3 3 5 3 3" xfId="5230"/>
    <cellStyle name="Comma 4 2 3 3 5 3 3 2" xfId="30736"/>
    <cellStyle name="Comma 4 2 3 3 5 3 4" xfId="30733"/>
    <cellStyle name="Comma 4 2 3 3 5 4" xfId="5231"/>
    <cellStyle name="Comma 4 2 3 3 5 4 2" xfId="5232"/>
    <cellStyle name="Comma 4 2 3 3 5 4 2 2" xfId="30738"/>
    <cellStyle name="Comma 4 2 3 3 5 4 3" xfId="30737"/>
    <cellStyle name="Comma 4 2 3 3 5 5" xfId="5233"/>
    <cellStyle name="Comma 4 2 3 3 5 5 2" xfId="30739"/>
    <cellStyle name="Comma 4 2 3 3 5 6" xfId="30724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3"/>
    <cellStyle name="Comma 4 2 3 3 6 2 2 3" xfId="30742"/>
    <cellStyle name="Comma 4 2 3 3 6 2 3" xfId="5238"/>
    <cellStyle name="Comma 4 2 3 3 6 2 3 2" xfId="30744"/>
    <cellStyle name="Comma 4 2 3 3 6 2 4" xfId="30741"/>
    <cellStyle name="Comma 4 2 3 3 6 3" xfId="5239"/>
    <cellStyle name="Comma 4 2 3 3 6 3 2" xfId="5240"/>
    <cellStyle name="Comma 4 2 3 3 6 3 2 2" xfId="30746"/>
    <cellStyle name="Comma 4 2 3 3 6 3 3" xfId="30745"/>
    <cellStyle name="Comma 4 2 3 3 6 4" xfId="5241"/>
    <cellStyle name="Comma 4 2 3 3 6 4 2" xfId="30747"/>
    <cellStyle name="Comma 4 2 3 3 6 5" xfId="30740"/>
    <cellStyle name="Comma 4 2 3 3 7" xfId="5242"/>
    <cellStyle name="Comma 4 2 3 3 7 2" xfId="5243"/>
    <cellStyle name="Comma 4 2 3 3 7 2 2" xfId="5244"/>
    <cellStyle name="Comma 4 2 3 3 7 2 2 2" xfId="30750"/>
    <cellStyle name="Comma 4 2 3 3 7 2 3" xfId="30749"/>
    <cellStyle name="Comma 4 2 3 3 7 3" xfId="5245"/>
    <cellStyle name="Comma 4 2 3 3 7 3 2" xfId="30751"/>
    <cellStyle name="Comma 4 2 3 3 7 4" xfId="30748"/>
    <cellStyle name="Comma 4 2 3 3 8" xfId="5246"/>
    <cellStyle name="Comma 4 2 3 3 8 2" xfId="5247"/>
    <cellStyle name="Comma 4 2 3 3 8 2 2" xfId="30753"/>
    <cellStyle name="Comma 4 2 3 3 8 3" xfId="30752"/>
    <cellStyle name="Comma 4 2 3 3 9" xfId="5248"/>
    <cellStyle name="Comma 4 2 3 3 9 2" xfId="5249"/>
    <cellStyle name="Comma 4 2 3 3 9 2 2" xfId="30755"/>
    <cellStyle name="Comma 4 2 3 3 9 3" xfId="30754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1"/>
    <cellStyle name="Comma 4 2 3 4 2 2 2 2 3" xfId="30760"/>
    <cellStyle name="Comma 4 2 3 4 2 2 2 3" xfId="5256"/>
    <cellStyle name="Comma 4 2 3 4 2 2 2 3 2" xfId="30762"/>
    <cellStyle name="Comma 4 2 3 4 2 2 2 4" xfId="30759"/>
    <cellStyle name="Comma 4 2 3 4 2 2 3" xfId="5257"/>
    <cellStyle name="Comma 4 2 3 4 2 2 3 2" xfId="5258"/>
    <cellStyle name="Comma 4 2 3 4 2 2 3 2 2" xfId="30764"/>
    <cellStyle name="Comma 4 2 3 4 2 2 3 3" xfId="30763"/>
    <cellStyle name="Comma 4 2 3 4 2 2 4" xfId="5259"/>
    <cellStyle name="Comma 4 2 3 4 2 2 4 2" xfId="30765"/>
    <cellStyle name="Comma 4 2 3 4 2 2 5" xfId="30758"/>
    <cellStyle name="Comma 4 2 3 4 2 3" xfId="5260"/>
    <cellStyle name="Comma 4 2 3 4 2 3 2" xfId="5261"/>
    <cellStyle name="Comma 4 2 3 4 2 3 2 2" xfId="5262"/>
    <cellStyle name="Comma 4 2 3 4 2 3 2 2 2" xfId="30768"/>
    <cellStyle name="Comma 4 2 3 4 2 3 2 3" xfId="30767"/>
    <cellStyle name="Comma 4 2 3 4 2 3 3" xfId="5263"/>
    <cellStyle name="Comma 4 2 3 4 2 3 3 2" xfId="30769"/>
    <cellStyle name="Comma 4 2 3 4 2 3 4" xfId="30766"/>
    <cellStyle name="Comma 4 2 3 4 2 4" xfId="5264"/>
    <cellStyle name="Comma 4 2 3 4 2 4 2" xfId="5265"/>
    <cellStyle name="Comma 4 2 3 4 2 4 2 2" xfId="30771"/>
    <cellStyle name="Comma 4 2 3 4 2 4 3" xfId="30770"/>
    <cellStyle name="Comma 4 2 3 4 2 5" xfId="5266"/>
    <cellStyle name="Comma 4 2 3 4 2 5 2" xfId="30772"/>
    <cellStyle name="Comma 4 2 3 4 2 6" xfId="30757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7"/>
    <cellStyle name="Comma 4 2 3 4 3 2 2 2 3" xfId="30776"/>
    <cellStyle name="Comma 4 2 3 4 3 2 2 3" xfId="5272"/>
    <cellStyle name="Comma 4 2 3 4 3 2 2 3 2" xfId="30778"/>
    <cellStyle name="Comma 4 2 3 4 3 2 2 4" xfId="30775"/>
    <cellStyle name="Comma 4 2 3 4 3 2 3" xfId="5273"/>
    <cellStyle name="Comma 4 2 3 4 3 2 3 2" xfId="5274"/>
    <cellStyle name="Comma 4 2 3 4 3 2 3 2 2" xfId="30780"/>
    <cellStyle name="Comma 4 2 3 4 3 2 3 3" xfId="30779"/>
    <cellStyle name="Comma 4 2 3 4 3 2 4" xfId="5275"/>
    <cellStyle name="Comma 4 2 3 4 3 2 4 2" xfId="30781"/>
    <cellStyle name="Comma 4 2 3 4 3 2 5" xfId="30774"/>
    <cellStyle name="Comma 4 2 3 4 3 3" xfId="5276"/>
    <cellStyle name="Comma 4 2 3 4 3 3 2" xfId="5277"/>
    <cellStyle name="Comma 4 2 3 4 3 3 2 2" xfId="5278"/>
    <cellStyle name="Comma 4 2 3 4 3 3 2 2 2" xfId="30784"/>
    <cellStyle name="Comma 4 2 3 4 3 3 2 3" xfId="30783"/>
    <cellStyle name="Comma 4 2 3 4 3 3 3" xfId="5279"/>
    <cellStyle name="Comma 4 2 3 4 3 3 3 2" xfId="30785"/>
    <cellStyle name="Comma 4 2 3 4 3 3 4" xfId="30782"/>
    <cellStyle name="Comma 4 2 3 4 3 4" xfId="5280"/>
    <cellStyle name="Comma 4 2 3 4 3 4 2" xfId="5281"/>
    <cellStyle name="Comma 4 2 3 4 3 4 2 2" xfId="30787"/>
    <cellStyle name="Comma 4 2 3 4 3 4 3" xfId="30786"/>
    <cellStyle name="Comma 4 2 3 4 3 5" xfId="5282"/>
    <cellStyle name="Comma 4 2 3 4 3 5 2" xfId="30788"/>
    <cellStyle name="Comma 4 2 3 4 3 6" xfId="30773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2"/>
    <cellStyle name="Comma 4 2 3 4 4 2 2 3" xfId="30791"/>
    <cellStyle name="Comma 4 2 3 4 4 2 3" xfId="5287"/>
    <cellStyle name="Comma 4 2 3 4 4 2 3 2" xfId="30793"/>
    <cellStyle name="Comma 4 2 3 4 4 2 4" xfId="30790"/>
    <cellStyle name="Comma 4 2 3 4 4 3" xfId="5288"/>
    <cellStyle name="Comma 4 2 3 4 4 3 2" xfId="5289"/>
    <cellStyle name="Comma 4 2 3 4 4 3 2 2" xfId="30795"/>
    <cellStyle name="Comma 4 2 3 4 4 3 3" xfId="30794"/>
    <cellStyle name="Comma 4 2 3 4 4 4" xfId="5290"/>
    <cellStyle name="Comma 4 2 3 4 4 4 2" xfId="30796"/>
    <cellStyle name="Comma 4 2 3 4 4 5" xfId="30789"/>
    <cellStyle name="Comma 4 2 3 4 5" xfId="5291"/>
    <cellStyle name="Comma 4 2 3 4 5 2" xfId="5292"/>
    <cellStyle name="Comma 4 2 3 4 5 2 2" xfId="5293"/>
    <cellStyle name="Comma 4 2 3 4 5 2 2 2" xfId="30799"/>
    <cellStyle name="Comma 4 2 3 4 5 2 3" xfId="30798"/>
    <cellStyle name="Comma 4 2 3 4 5 3" xfId="5294"/>
    <cellStyle name="Comma 4 2 3 4 5 3 2" xfId="30800"/>
    <cellStyle name="Comma 4 2 3 4 5 4" xfId="30797"/>
    <cellStyle name="Comma 4 2 3 4 6" xfId="5295"/>
    <cellStyle name="Comma 4 2 3 4 6 2" xfId="5296"/>
    <cellStyle name="Comma 4 2 3 4 6 2 2" xfId="30802"/>
    <cellStyle name="Comma 4 2 3 4 6 3" xfId="30801"/>
    <cellStyle name="Comma 4 2 3 4 7" xfId="5297"/>
    <cellStyle name="Comma 4 2 3 4 7 2" xfId="30803"/>
    <cellStyle name="Comma 4 2 3 4 8" xfId="28939"/>
    <cellStyle name="Comma 4 2 3 4 9" xfId="30756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8"/>
    <cellStyle name="Comma 4 2 3 5 2 2 2 3" xfId="30807"/>
    <cellStyle name="Comma 4 2 3 5 2 2 3" xfId="5303"/>
    <cellStyle name="Comma 4 2 3 5 2 2 3 2" xfId="30809"/>
    <cellStyle name="Comma 4 2 3 5 2 2 4" xfId="30806"/>
    <cellStyle name="Comma 4 2 3 5 2 3" xfId="5304"/>
    <cellStyle name="Comma 4 2 3 5 2 3 2" xfId="5305"/>
    <cellStyle name="Comma 4 2 3 5 2 3 2 2" xfId="30811"/>
    <cellStyle name="Comma 4 2 3 5 2 3 3" xfId="30810"/>
    <cellStyle name="Comma 4 2 3 5 2 4" xfId="5306"/>
    <cellStyle name="Comma 4 2 3 5 2 4 2" xfId="30812"/>
    <cellStyle name="Comma 4 2 3 5 2 5" xfId="30805"/>
    <cellStyle name="Comma 4 2 3 5 3" xfId="5307"/>
    <cellStyle name="Comma 4 2 3 5 3 2" xfId="5308"/>
    <cellStyle name="Comma 4 2 3 5 3 2 2" xfId="5309"/>
    <cellStyle name="Comma 4 2 3 5 3 2 2 2" xfId="30815"/>
    <cellStyle name="Comma 4 2 3 5 3 2 3" xfId="30814"/>
    <cellStyle name="Comma 4 2 3 5 3 3" xfId="5310"/>
    <cellStyle name="Comma 4 2 3 5 3 3 2" xfId="30816"/>
    <cellStyle name="Comma 4 2 3 5 3 4" xfId="30813"/>
    <cellStyle name="Comma 4 2 3 5 4" xfId="5311"/>
    <cellStyle name="Comma 4 2 3 5 4 2" xfId="5312"/>
    <cellStyle name="Comma 4 2 3 5 4 2 2" xfId="30818"/>
    <cellStyle name="Comma 4 2 3 5 4 3" xfId="30817"/>
    <cellStyle name="Comma 4 2 3 5 5" xfId="5313"/>
    <cellStyle name="Comma 4 2 3 5 5 2" xfId="30819"/>
    <cellStyle name="Comma 4 2 3 5 6" xfId="30804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4"/>
    <cellStyle name="Comma 4 2 3 6 2 2 2 3" xfId="30823"/>
    <cellStyle name="Comma 4 2 3 6 2 2 3" xfId="5319"/>
    <cellStyle name="Comma 4 2 3 6 2 2 3 2" xfId="30825"/>
    <cellStyle name="Comma 4 2 3 6 2 2 4" xfId="30822"/>
    <cellStyle name="Comma 4 2 3 6 2 3" xfId="5320"/>
    <cellStyle name="Comma 4 2 3 6 2 3 2" xfId="5321"/>
    <cellStyle name="Comma 4 2 3 6 2 3 2 2" xfId="30827"/>
    <cellStyle name="Comma 4 2 3 6 2 3 3" xfId="30826"/>
    <cellStyle name="Comma 4 2 3 6 2 4" xfId="5322"/>
    <cellStyle name="Comma 4 2 3 6 2 4 2" xfId="30828"/>
    <cellStyle name="Comma 4 2 3 6 2 5" xfId="30821"/>
    <cellStyle name="Comma 4 2 3 6 3" xfId="5323"/>
    <cellStyle name="Comma 4 2 3 6 3 2" xfId="5324"/>
    <cellStyle name="Comma 4 2 3 6 3 2 2" xfId="5325"/>
    <cellStyle name="Comma 4 2 3 6 3 2 2 2" xfId="30831"/>
    <cellStyle name="Comma 4 2 3 6 3 2 3" xfId="30830"/>
    <cellStyle name="Comma 4 2 3 6 3 3" xfId="5326"/>
    <cellStyle name="Comma 4 2 3 6 3 3 2" xfId="30832"/>
    <cellStyle name="Comma 4 2 3 6 3 4" xfId="30829"/>
    <cellStyle name="Comma 4 2 3 6 4" xfId="5327"/>
    <cellStyle name="Comma 4 2 3 6 4 2" xfId="5328"/>
    <cellStyle name="Comma 4 2 3 6 4 2 2" xfId="30834"/>
    <cellStyle name="Comma 4 2 3 6 4 3" xfId="30833"/>
    <cellStyle name="Comma 4 2 3 6 5" xfId="5329"/>
    <cellStyle name="Comma 4 2 3 6 5 2" xfId="30835"/>
    <cellStyle name="Comma 4 2 3 6 6" xfId="30820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0"/>
    <cellStyle name="Comma 4 2 3 7 2 2 2 3" xfId="30839"/>
    <cellStyle name="Comma 4 2 3 7 2 2 3" xfId="5335"/>
    <cellStyle name="Comma 4 2 3 7 2 2 3 2" xfId="30841"/>
    <cellStyle name="Comma 4 2 3 7 2 2 4" xfId="30838"/>
    <cellStyle name="Comma 4 2 3 7 2 3" xfId="5336"/>
    <cellStyle name="Comma 4 2 3 7 2 3 2" xfId="5337"/>
    <cellStyle name="Comma 4 2 3 7 2 3 2 2" xfId="30843"/>
    <cellStyle name="Comma 4 2 3 7 2 3 3" xfId="30842"/>
    <cellStyle name="Comma 4 2 3 7 2 4" xfId="5338"/>
    <cellStyle name="Comma 4 2 3 7 2 4 2" xfId="30844"/>
    <cellStyle name="Comma 4 2 3 7 2 5" xfId="30837"/>
    <cellStyle name="Comma 4 2 3 7 3" xfId="5339"/>
    <cellStyle name="Comma 4 2 3 7 3 2" xfId="5340"/>
    <cellStyle name="Comma 4 2 3 7 3 2 2" xfId="5341"/>
    <cellStyle name="Comma 4 2 3 7 3 2 2 2" xfId="30847"/>
    <cellStyle name="Comma 4 2 3 7 3 2 3" xfId="30846"/>
    <cellStyle name="Comma 4 2 3 7 3 3" xfId="5342"/>
    <cellStyle name="Comma 4 2 3 7 3 3 2" xfId="30848"/>
    <cellStyle name="Comma 4 2 3 7 3 4" xfId="30845"/>
    <cellStyle name="Comma 4 2 3 7 4" xfId="5343"/>
    <cellStyle name="Comma 4 2 3 7 4 2" xfId="5344"/>
    <cellStyle name="Comma 4 2 3 7 4 2 2" xfId="30850"/>
    <cellStyle name="Comma 4 2 3 7 4 3" xfId="30849"/>
    <cellStyle name="Comma 4 2 3 7 5" xfId="5345"/>
    <cellStyle name="Comma 4 2 3 7 5 2" xfId="30851"/>
    <cellStyle name="Comma 4 2 3 7 6" xfId="30836"/>
    <cellStyle name="Comma 4 2 3 8" xfId="5346"/>
    <cellStyle name="Comma 4 2 3 8 2" xfId="5347"/>
    <cellStyle name="Comma 4 2 3 8 2 2" xfId="5348"/>
    <cellStyle name="Comma 4 2 3 8 2 2 2" xfId="5349"/>
    <cellStyle name="Comma 4 2 3 8 2 2 2 2" xfId="30855"/>
    <cellStyle name="Comma 4 2 3 8 2 2 3" xfId="30854"/>
    <cellStyle name="Comma 4 2 3 8 2 3" xfId="5350"/>
    <cellStyle name="Comma 4 2 3 8 2 3 2" xfId="30856"/>
    <cellStyle name="Comma 4 2 3 8 2 4" xfId="30853"/>
    <cellStyle name="Comma 4 2 3 8 3" xfId="5351"/>
    <cellStyle name="Comma 4 2 3 8 3 2" xfId="5352"/>
    <cellStyle name="Comma 4 2 3 8 3 2 2" xfId="30858"/>
    <cellStyle name="Comma 4 2 3 8 3 3" xfId="30857"/>
    <cellStyle name="Comma 4 2 3 8 4" xfId="5353"/>
    <cellStyle name="Comma 4 2 3 8 4 2" xfId="30859"/>
    <cellStyle name="Comma 4 2 3 8 5" xfId="30852"/>
    <cellStyle name="Comma 4 2 3 9" xfId="5354"/>
    <cellStyle name="Comma 4 2 3 9 2" xfId="5355"/>
    <cellStyle name="Comma 4 2 3 9 2 2" xfId="5356"/>
    <cellStyle name="Comma 4 2 3 9 2 2 2" xfId="30862"/>
    <cellStyle name="Comma 4 2 3 9 2 3" xfId="30861"/>
    <cellStyle name="Comma 4 2 3 9 3" xfId="5357"/>
    <cellStyle name="Comma 4 2 3 9 3 2" xfId="30863"/>
    <cellStyle name="Comma 4 2 3 9 4" xfId="30860"/>
    <cellStyle name="Comma 4 2 4" xfId="5358"/>
    <cellStyle name="Comma 4 2 4 10" xfId="5359"/>
    <cellStyle name="Comma 4 2 4 10 2" xfId="5360"/>
    <cellStyle name="Comma 4 2 4 10 2 2" xfId="30866"/>
    <cellStyle name="Comma 4 2 4 10 3" xfId="30865"/>
    <cellStyle name="Comma 4 2 4 11" xfId="5361"/>
    <cellStyle name="Comma 4 2 4 11 2" xfId="30867"/>
    <cellStyle name="Comma 4 2 4 12" xfId="28940"/>
    <cellStyle name="Comma 4 2 4 13" xfId="30864"/>
    <cellStyle name="Comma 4 2 4 2" xfId="5362"/>
    <cellStyle name="Comma 4 2 4 2 10" xfId="5363"/>
    <cellStyle name="Comma 4 2 4 2 10 2" xfId="30869"/>
    <cellStyle name="Comma 4 2 4 2 11" xfId="28941"/>
    <cellStyle name="Comma 4 2 4 2 12" xfId="30868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5"/>
    <cellStyle name="Comma 4 2 4 2 2 2 2 2 2 3" xfId="30874"/>
    <cellStyle name="Comma 4 2 4 2 2 2 2 2 3" xfId="5370"/>
    <cellStyle name="Comma 4 2 4 2 2 2 2 2 3 2" xfId="30876"/>
    <cellStyle name="Comma 4 2 4 2 2 2 2 2 4" xfId="30873"/>
    <cellStyle name="Comma 4 2 4 2 2 2 2 3" xfId="5371"/>
    <cellStyle name="Comma 4 2 4 2 2 2 2 3 2" xfId="5372"/>
    <cellStyle name="Comma 4 2 4 2 2 2 2 3 2 2" xfId="30878"/>
    <cellStyle name="Comma 4 2 4 2 2 2 2 3 3" xfId="30877"/>
    <cellStyle name="Comma 4 2 4 2 2 2 2 4" xfId="5373"/>
    <cellStyle name="Comma 4 2 4 2 2 2 2 4 2" xfId="30879"/>
    <cellStyle name="Comma 4 2 4 2 2 2 2 5" xfId="30872"/>
    <cellStyle name="Comma 4 2 4 2 2 2 3" xfId="5374"/>
    <cellStyle name="Comma 4 2 4 2 2 2 3 2" xfId="5375"/>
    <cellStyle name="Comma 4 2 4 2 2 2 3 2 2" xfId="5376"/>
    <cellStyle name="Comma 4 2 4 2 2 2 3 2 2 2" xfId="30882"/>
    <cellStyle name="Comma 4 2 4 2 2 2 3 2 3" xfId="30881"/>
    <cellStyle name="Comma 4 2 4 2 2 2 3 3" xfId="5377"/>
    <cellStyle name="Comma 4 2 4 2 2 2 3 3 2" xfId="30883"/>
    <cellStyle name="Comma 4 2 4 2 2 2 3 4" xfId="30880"/>
    <cellStyle name="Comma 4 2 4 2 2 2 4" xfId="5378"/>
    <cellStyle name="Comma 4 2 4 2 2 2 4 2" xfId="5379"/>
    <cellStyle name="Comma 4 2 4 2 2 2 4 2 2" xfId="30885"/>
    <cellStyle name="Comma 4 2 4 2 2 2 4 3" xfId="30884"/>
    <cellStyle name="Comma 4 2 4 2 2 2 5" xfId="5380"/>
    <cellStyle name="Comma 4 2 4 2 2 2 5 2" xfId="30886"/>
    <cellStyle name="Comma 4 2 4 2 2 2 6" xfId="30871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1"/>
    <cellStyle name="Comma 4 2 4 2 2 3 2 2 2 3" xfId="30890"/>
    <cellStyle name="Comma 4 2 4 2 2 3 2 2 3" xfId="5386"/>
    <cellStyle name="Comma 4 2 4 2 2 3 2 2 3 2" xfId="30892"/>
    <cellStyle name="Comma 4 2 4 2 2 3 2 2 4" xfId="30889"/>
    <cellStyle name="Comma 4 2 4 2 2 3 2 3" xfId="5387"/>
    <cellStyle name="Comma 4 2 4 2 2 3 2 3 2" xfId="5388"/>
    <cellStyle name="Comma 4 2 4 2 2 3 2 3 2 2" xfId="30894"/>
    <cellStyle name="Comma 4 2 4 2 2 3 2 3 3" xfId="30893"/>
    <cellStyle name="Comma 4 2 4 2 2 3 2 4" xfId="5389"/>
    <cellStyle name="Comma 4 2 4 2 2 3 2 4 2" xfId="30895"/>
    <cellStyle name="Comma 4 2 4 2 2 3 2 5" xfId="30888"/>
    <cellStyle name="Comma 4 2 4 2 2 3 3" xfId="5390"/>
    <cellStyle name="Comma 4 2 4 2 2 3 3 2" xfId="5391"/>
    <cellStyle name="Comma 4 2 4 2 2 3 3 2 2" xfId="5392"/>
    <cellStyle name="Comma 4 2 4 2 2 3 3 2 2 2" xfId="30898"/>
    <cellStyle name="Comma 4 2 4 2 2 3 3 2 3" xfId="30897"/>
    <cellStyle name="Comma 4 2 4 2 2 3 3 3" xfId="5393"/>
    <cellStyle name="Comma 4 2 4 2 2 3 3 3 2" xfId="30899"/>
    <cellStyle name="Comma 4 2 4 2 2 3 3 4" xfId="30896"/>
    <cellStyle name="Comma 4 2 4 2 2 3 4" xfId="5394"/>
    <cellStyle name="Comma 4 2 4 2 2 3 4 2" xfId="5395"/>
    <cellStyle name="Comma 4 2 4 2 2 3 4 2 2" xfId="30901"/>
    <cellStyle name="Comma 4 2 4 2 2 3 4 3" xfId="30900"/>
    <cellStyle name="Comma 4 2 4 2 2 3 5" xfId="5396"/>
    <cellStyle name="Comma 4 2 4 2 2 3 5 2" xfId="30902"/>
    <cellStyle name="Comma 4 2 4 2 2 3 6" xfId="30887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6"/>
    <cellStyle name="Comma 4 2 4 2 2 4 2 2 3" xfId="30905"/>
    <cellStyle name="Comma 4 2 4 2 2 4 2 3" xfId="5401"/>
    <cellStyle name="Comma 4 2 4 2 2 4 2 3 2" xfId="30907"/>
    <cellStyle name="Comma 4 2 4 2 2 4 2 4" xfId="30904"/>
    <cellStyle name="Comma 4 2 4 2 2 4 3" xfId="5402"/>
    <cellStyle name="Comma 4 2 4 2 2 4 3 2" xfId="5403"/>
    <cellStyle name="Comma 4 2 4 2 2 4 3 2 2" xfId="30909"/>
    <cellStyle name="Comma 4 2 4 2 2 4 3 3" xfId="30908"/>
    <cellStyle name="Comma 4 2 4 2 2 4 4" xfId="5404"/>
    <cellStyle name="Comma 4 2 4 2 2 4 4 2" xfId="30910"/>
    <cellStyle name="Comma 4 2 4 2 2 4 5" xfId="30903"/>
    <cellStyle name="Comma 4 2 4 2 2 5" xfId="5405"/>
    <cellStyle name="Comma 4 2 4 2 2 5 2" xfId="5406"/>
    <cellStyle name="Comma 4 2 4 2 2 5 2 2" xfId="5407"/>
    <cellStyle name="Comma 4 2 4 2 2 5 2 2 2" xfId="30913"/>
    <cellStyle name="Comma 4 2 4 2 2 5 2 3" xfId="30912"/>
    <cellStyle name="Comma 4 2 4 2 2 5 3" xfId="5408"/>
    <cellStyle name="Comma 4 2 4 2 2 5 3 2" xfId="30914"/>
    <cellStyle name="Comma 4 2 4 2 2 5 4" xfId="30911"/>
    <cellStyle name="Comma 4 2 4 2 2 6" xfId="5409"/>
    <cellStyle name="Comma 4 2 4 2 2 6 2" xfId="5410"/>
    <cellStyle name="Comma 4 2 4 2 2 6 2 2" xfId="30916"/>
    <cellStyle name="Comma 4 2 4 2 2 6 3" xfId="30915"/>
    <cellStyle name="Comma 4 2 4 2 2 7" xfId="5411"/>
    <cellStyle name="Comma 4 2 4 2 2 7 2" xfId="30917"/>
    <cellStyle name="Comma 4 2 4 2 2 8" xfId="28942"/>
    <cellStyle name="Comma 4 2 4 2 2 9" xfId="30870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2"/>
    <cellStyle name="Comma 4 2 4 2 3 2 2 2 3" xfId="30921"/>
    <cellStyle name="Comma 4 2 4 2 3 2 2 3" xfId="5417"/>
    <cellStyle name="Comma 4 2 4 2 3 2 2 3 2" xfId="30923"/>
    <cellStyle name="Comma 4 2 4 2 3 2 2 4" xfId="30920"/>
    <cellStyle name="Comma 4 2 4 2 3 2 3" xfId="5418"/>
    <cellStyle name="Comma 4 2 4 2 3 2 3 2" xfId="5419"/>
    <cellStyle name="Comma 4 2 4 2 3 2 3 2 2" xfId="30925"/>
    <cellStyle name="Comma 4 2 4 2 3 2 3 3" xfId="30924"/>
    <cellStyle name="Comma 4 2 4 2 3 2 4" xfId="5420"/>
    <cellStyle name="Comma 4 2 4 2 3 2 4 2" xfId="30926"/>
    <cellStyle name="Comma 4 2 4 2 3 2 5" xfId="30919"/>
    <cellStyle name="Comma 4 2 4 2 3 3" xfId="5421"/>
    <cellStyle name="Comma 4 2 4 2 3 3 2" xfId="5422"/>
    <cellStyle name="Comma 4 2 4 2 3 3 2 2" xfId="5423"/>
    <cellStyle name="Comma 4 2 4 2 3 3 2 2 2" xfId="30929"/>
    <cellStyle name="Comma 4 2 4 2 3 3 2 3" xfId="30928"/>
    <cellStyle name="Comma 4 2 4 2 3 3 3" xfId="5424"/>
    <cellStyle name="Comma 4 2 4 2 3 3 3 2" xfId="30930"/>
    <cellStyle name="Comma 4 2 4 2 3 3 4" xfId="30927"/>
    <cellStyle name="Comma 4 2 4 2 3 4" xfId="5425"/>
    <cellStyle name="Comma 4 2 4 2 3 4 2" xfId="5426"/>
    <cellStyle name="Comma 4 2 4 2 3 4 2 2" xfId="30932"/>
    <cellStyle name="Comma 4 2 4 2 3 4 3" xfId="30931"/>
    <cellStyle name="Comma 4 2 4 2 3 5" xfId="5427"/>
    <cellStyle name="Comma 4 2 4 2 3 5 2" xfId="30933"/>
    <cellStyle name="Comma 4 2 4 2 3 6" xfId="30918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8"/>
    <cellStyle name="Comma 4 2 4 2 4 2 2 2 3" xfId="30937"/>
    <cellStyle name="Comma 4 2 4 2 4 2 2 3" xfId="5433"/>
    <cellStyle name="Comma 4 2 4 2 4 2 2 3 2" xfId="30939"/>
    <cellStyle name="Comma 4 2 4 2 4 2 2 4" xfId="30936"/>
    <cellStyle name="Comma 4 2 4 2 4 2 3" xfId="5434"/>
    <cellStyle name="Comma 4 2 4 2 4 2 3 2" xfId="5435"/>
    <cellStyle name="Comma 4 2 4 2 4 2 3 2 2" xfId="30941"/>
    <cellStyle name="Comma 4 2 4 2 4 2 3 3" xfId="30940"/>
    <cellStyle name="Comma 4 2 4 2 4 2 4" xfId="5436"/>
    <cellStyle name="Comma 4 2 4 2 4 2 4 2" xfId="30942"/>
    <cellStyle name="Comma 4 2 4 2 4 2 5" xfId="30935"/>
    <cellStyle name="Comma 4 2 4 2 4 3" xfId="5437"/>
    <cellStyle name="Comma 4 2 4 2 4 3 2" xfId="5438"/>
    <cellStyle name="Comma 4 2 4 2 4 3 2 2" xfId="5439"/>
    <cellStyle name="Comma 4 2 4 2 4 3 2 2 2" xfId="30945"/>
    <cellStyle name="Comma 4 2 4 2 4 3 2 3" xfId="30944"/>
    <cellStyle name="Comma 4 2 4 2 4 3 3" xfId="5440"/>
    <cellStyle name="Comma 4 2 4 2 4 3 3 2" xfId="30946"/>
    <cellStyle name="Comma 4 2 4 2 4 3 4" xfId="30943"/>
    <cellStyle name="Comma 4 2 4 2 4 4" xfId="5441"/>
    <cellStyle name="Comma 4 2 4 2 4 4 2" xfId="5442"/>
    <cellStyle name="Comma 4 2 4 2 4 4 2 2" xfId="30948"/>
    <cellStyle name="Comma 4 2 4 2 4 4 3" xfId="30947"/>
    <cellStyle name="Comma 4 2 4 2 4 5" xfId="5443"/>
    <cellStyle name="Comma 4 2 4 2 4 5 2" xfId="30949"/>
    <cellStyle name="Comma 4 2 4 2 4 6" xfId="30934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4"/>
    <cellStyle name="Comma 4 2 4 2 5 2 2 2 3" xfId="30953"/>
    <cellStyle name="Comma 4 2 4 2 5 2 2 3" xfId="5449"/>
    <cellStyle name="Comma 4 2 4 2 5 2 2 3 2" xfId="30955"/>
    <cellStyle name="Comma 4 2 4 2 5 2 2 4" xfId="30952"/>
    <cellStyle name="Comma 4 2 4 2 5 2 3" xfId="5450"/>
    <cellStyle name="Comma 4 2 4 2 5 2 3 2" xfId="5451"/>
    <cellStyle name="Comma 4 2 4 2 5 2 3 2 2" xfId="30957"/>
    <cellStyle name="Comma 4 2 4 2 5 2 3 3" xfId="30956"/>
    <cellStyle name="Comma 4 2 4 2 5 2 4" xfId="5452"/>
    <cellStyle name="Comma 4 2 4 2 5 2 4 2" xfId="30958"/>
    <cellStyle name="Comma 4 2 4 2 5 2 5" xfId="30951"/>
    <cellStyle name="Comma 4 2 4 2 5 3" xfId="5453"/>
    <cellStyle name="Comma 4 2 4 2 5 3 2" xfId="5454"/>
    <cellStyle name="Comma 4 2 4 2 5 3 2 2" xfId="5455"/>
    <cellStyle name="Comma 4 2 4 2 5 3 2 2 2" xfId="30961"/>
    <cellStyle name="Comma 4 2 4 2 5 3 2 3" xfId="30960"/>
    <cellStyle name="Comma 4 2 4 2 5 3 3" xfId="5456"/>
    <cellStyle name="Comma 4 2 4 2 5 3 3 2" xfId="30962"/>
    <cellStyle name="Comma 4 2 4 2 5 3 4" xfId="30959"/>
    <cellStyle name="Comma 4 2 4 2 5 4" xfId="5457"/>
    <cellStyle name="Comma 4 2 4 2 5 4 2" xfId="5458"/>
    <cellStyle name="Comma 4 2 4 2 5 4 2 2" xfId="30964"/>
    <cellStyle name="Comma 4 2 4 2 5 4 3" xfId="30963"/>
    <cellStyle name="Comma 4 2 4 2 5 5" xfId="5459"/>
    <cellStyle name="Comma 4 2 4 2 5 5 2" xfId="30965"/>
    <cellStyle name="Comma 4 2 4 2 5 6" xfId="30950"/>
    <cellStyle name="Comma 4 2 4 2 6" xfId="5460"/>
    <cellStyle name="Comma 4 2 4 2 6 2" xfId="5461"/>
    <cellStyle name="Comma 4 2 4 2 6 2 2" xfId="5462"/>
    <cellStyle name="Comma 4 2 4 2 6 2 2 2" xfId="5463"/>
    <cellStyle name="Comma 4 2 4 2 6 2 2 2 2" xfId="30969"/>
    <cellStyle name="Comma 4 2 4 2 6 2 2 3" xfId="30968"/>
    <cellStyle name="Comma 4 2 4 2 6 2 3" xfId="5464"/>
    <cellStyle name="Comma 4 2 4 2 6 2 3 2" xfId="30970"/>
    <cellStyle name="Comma 4 2 4 2 6 2 4" xfId="30967"/>
    <cellStyle name="Comma 4 2 4 2 6 3" xfId="5465"/>
    <cellStyle name="Comma 4 2 4 2 6 3 2" xfId="5466"/>
    <cellStyle name="Comma 4 2 4 2 6 3 2 2" xfId="30972"/>
    <cellStyle name="Comma 4 2 4 2 6 3 3" xfId="30971"/>
    <cellStyle name="Comma 4 2 4 2 6 4" xfId="5467"/>
    <cellStyle name="Comma 4 2 4 2 6 4 2" xfId="30973"/>
    <cellStyle name="Comma 4 2 4 2 6 5" xfId="30966"/>
    <cellStyle name="Comma 4 2 4 2 7" xfId="5468"/>
    <cellStyle name="Comma 4 2 4 2 7 2" xfId="5469"/>
    <cellStyle name="Comma 4 2 4 2 7 2 2" xfId="5470"/>
    <cellStyle name="Comma 4 2 4 2 7 2 2 2" xfId="30976"/>
    <cellStyle name="Comma 4 2 4 2 7 2 3" xfId="30975"/>
    <cellStyle name="Comma 4 2 4 2 7 3" xfId="5471"/>
    <cellStyle name="Comma 4 2 4 2 7 3 2" xfId="30977"/>
    <cellStyle name="Comma 4 2 4 2 7 4" xfId="30974"/>
    <cellStyle name="Comma 4 2 4 2 8" xfId="5472"/>
    <cellStyle name="Comma 4 2 4 2 8 2" xfId="5473"/>
    <cellStyle name="Comma 4 2 4 2 8 2 2" xfId="30979"/>
    <cellStyle name="Comma 4 2 4 2 8 3" xfId="30978"/>
    <cellStyle name="Comma 4 2 4 2 9" xfId="5474"/>
    <cellStyle name="Comma 4 2 4 2 9 2" xfId="5475"/>
    <cellStyle name="Comma 4 2 4 2 9 2 2" xfId="30981"/>
    <cellStyle name="Comma 4 2 4 2 9 3" xfId="30980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7"/>
    <cellStyle name="Comma 4 2 4 3 2 2 2 2 3" xfId="30986"/>
    <cellStyle name="Comma 4 2 4 3 2 2 2 3" xfId="5482"/>
    <cellStyle name="Comma 4 2 4 3 2 2 2 3 2" xfId="30988"/>
    <cellStyle name="Comma 4 2 4 3 2 2 2 4" xfId="30985"/>
    <cellStyle name="Comma 4 2 4 3 2 2 3" xfId="5483"/>
    <cellStyle name="Comma 4 2 4 3 2 2 3 2" xfId="5484"/>
    <cellStyle name="Comma 4 2 4 3 2 2 3 2 2" xfId="30990"/>
    <cellStyle name="Comma 4 2 4 3 2 2 3 3" xfId="30989"/>
    <cellStyle name="Comma 4 2 4 3 2 2 4" xfId="5485"/>
    <cellStyle name="Comma 4 2 4 3 2 2 4 2" xfId="30991"/>
    <cellStyle name="Comma 4 2 4 3 2 2 5" xfId="30984"/>
    <cellStyle name="Comma 4 2 4 3 2 3" xfId="5486"/>
    <cellStyle name="Comma 4 2 4 3 2 3 2" xfId="5487"/>
    <cellStyle name="Comma 4 2 4 3 2 3 2 2" xfId="5488"/>
    <cellStyle name="Comma 4 2 4 3 2 3 2 2 2" xfId="30994"/>
    <cellStyle name="Comma 4 2 4 3 2 3 2 3" xfId="30993"/>
    <cellStyle name="Comma 4 2 4 3 2 3 3" xfId="5489"/>
    <cellStyle name="Comma 4 2 4 3 2 3 3 2" xfId="30995"/>
    <cellStyle name="Comma 4 2 4 3 2 3 4" xfId="30992"/>
    <cellStyle name="Comma 4 2 4 3 2 4" xfId="5490"/>
    <cellStyle name="Comma 4 2 4 3 2 4 2" xfId="5491"/>
    <cellStyle name="Comma 4 2 4 3 2 4 2 2" xfId="30997"/>
    <cellStyle name="Comma 4 2 4 3 2 4 3" xfId="30996"/>
    <cellStyle name="Comma 4 2 4 3 2 5" xfId="5492"/>
    <cellStyle name="Comma 4 2 4 3 2 5 2" xfId="30998"/>
    <cellStyle name="Comma 4 2 4 3 2 6" xfId="30983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3"/>
    <cellStyle name="Comma 4 2 4 3 3 2 2 2 3" xfId="31002"/>
    <cellStyle name="Comma 4 2 4 3 3 2 2 3" xfId="5498"/>
    <cellStyle name="Comma 4 2 4 3 3 2 2 3 2" xfId="31004"/>
    <cellStyle name="Comma 4 2 4 3 3 2 2 4" xfId="31001"/>
    <cellStyle name="Comma 4 2 4 3 3 2 3" xfId="5499"/>
    <cellStyle name="Comma 4 2 4 3 3 2 3 2" xfId="5500"/>
    <cellStyle name="Comma 4 2 4 3 3 2 3 2 2" xfId="31006"/>
    <cellStyle name="Comma 4 2 4 3 3 2 3 3" xfId="31005"/>
    <cellStyle name="Comma 4 2 4 3 3 2 4" xfId="5501"/>
    <cellStyle name="Comma 4 2 4 3 3 2 4 2" xfId="31007"/>
    <cellStyle name="Comma 4 2 4 3 3 2 5" xfId="31000"/>
    <cellStyle name="Comma 4 2 4 3 3 3" xfId="5502"/>
    <cellStyle name="Comma 4 2 4 3 3 3 2" xfId="5503"/>
    <cellStyle name="Comma 4 2 4 3 3 3 2 2" xfId="5504"/>
    <cellStyle name="Comma 4 2 4 3 3 3 2 2 2" xfId="31010"/>
    <cellStyle name="Comma 4 2 4 3 3 3 2 3" xfId="31009"/>
    <cellStyle name="Comma 4 2 4 3 3 3 3" xfId="5505"/>
    <cellStyle name="Comma 4 2 4 3 3 3 3 2" xfId="31011"/>
    <cellStyle name="Comma 4 2 4 3 3 3 4" xfId="31008"/>
    <cellStyle name="Comma 4 2 4 3 3 4" xfId="5506"/>
    <cellStyle name="Comma 4 2 4 3 3 4 2" xfId="5507"/>
    <cellStyle name="Comma 4 2 4 3 3 4 2 2" xfId="31013"/>
    <cellStyle name="Comma 4 2 4 3 3 4 3" xfId="31012"/>
    <cellStyle name="Comma 4 2 4 3 3 5" xfId="5508"/>
    <cellStyle name="Comma 4 2 4 3 3 5 2" xfId="31014"/>
    <cellStyle name="Comma 4 2 4 3 3 6" xfId="30999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8"/>
    <cellStyle name="Comma 4 2 4 3 4 2 2 3" xfId="31017"/>
    <cellStyle name="Comma 4 2 4 3 4 2 3" xfId="5513"/>
    <cellStyle name="Comma 4 2 4 3 4 2 3 2" xfId="31019"/>
    <cellStyle name="Comma 4 2 4 3 4 2 4" xfId="31016"/>
    <cellStyle name="Comma 4 2 4 3 4 3" xfId="5514"/>
    <cellStyle name="Comma 4 2 4 3 4 3 2" xfId="5515"/>
    <cellStyle name="Comma 4 2 4 3 4 3 2 2" xfId="31021"/>
    <cellStyle name="Comma 4 2 4 3 4 3 3" xfId="31020"/>
    <cellStyle name="Comma 4 2 4 3 4 4" xfId="5516"/>
    <cellStyle name="Comma 4 2 4 3 4 4 2" xfId="31022"/>
    <cellStyle name="Comma 4 2 4 3 4 5" xfId="31015"/>
    <cellStyle name="Comma 4 2 4 3 5" xfId="5517"/>
    <cellStyle name="Comma 4 2 4 3 5 2" xfId="5518"/>
    <cellStyle name="Comma 4 2 4 3 5 2 2" xfId="5519"/>
    <cellStyle name="Comma 4 2 4 3 5 2 2 2" xfId="31025"/>
    <cellStyle name="Comma 4 2 4 3 5 2 3" xfId="31024"/>
    <cellStyle name="Comma 4 2 4 3 5 3" xfId="5520"/>
    <cellStyle name="Comma 4 2 4 3 5 3 2" xfId="31026"/>
    <cellStyle name="Comma 4 2 4 3 5 4" xfId="31023"/>
    <cellStyle name="Comma 4 2 4 3 6" xfId="5521"/>
    <cellStyle name="Comma 4 2 4 3 6 2" xfId="5522"/>
    <cellStyle name="Comma 4 2 4 3 6 2 2" xfId="31028"/>
    <cellStyle name="Comma 4 2 4 3 6 3" xfId="31027"/>
    <cellStyle name="Comma 4 2 4 3 7" xfId="5523"/>
    <cellStyle name="Comma 4 2 4 3 7 2" xfId="31029"/>
    <cellStyle name="Comma 4 2 4 3 8" xfId="28943"/>
    <cellStyle name="Comma 4 2 4 3 9" xfId="30982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4"/>
    <cellStyle name="Comma 4 2 4 4 2 2 2 3" xfId="31033"/>
    <cellStyle name="Comma 4 2 4 4 2 2 3" xfId="5529"/>
    <cellStyle name="Comma 4 2 4 4 2 2 3 2" xfId="31035"/>
    <cellStyle name="Comma 4 2 4 4 2 2 4" xfId="31032"/>
    <cellStyle name="Comma 4 2 4 4 2 3" xfId="5530"/>
    <cellStyle name="Comma 4 2 4 4 2 3 2" xfId="5531"/>
    <cellStyle name="Comma 4 2 4 4 2 3 2 2" xfId="31037"/>
    <cellStyle name="Comma 4 2 4 4 2 3 3" xfId="31036"/>
    <cellStyle name="Comma 4 2 4 4 2 4" xfId="5532"/>
    <cellStyle name="Comma 4 2 4 4 2 4 2" xfId="31038"/>
    <cellStyle name="Comma 4 2 4 4 2 5" xfId="31031"/>
    <cellStyle name="Comma 4 2 4 4 3" xfId="5533"/>
    <cellStyle name="Comma 4 2 4 4 3 2" xfId="5534"/>
    <cellStyle name="Comma 4 2 4 4 3 2 2" xfId="5535"/>
    <cellStyle name="Comma 4 2 4 4 3 2 2 2" xfId="31041"/>
    <cellStyle name="Comma 4 2 4 4 3 2 3" xfId="31040"/>
    <cellStyle name="Comma 4 2 4 4 3 3" xfId="5536"/>
    <cellStyle name="Comma 4 2 4 4 3 3 2" xfId="31042"/>
    <cellStyle name="Comma 4 2 4 4 3 4" xfId="31039"/>
    <cellStyle name="Comma 4 2 4 4 4" xfId="5537"/>
    <cellStyle name="Comma 4 2 4 4 4 2" xfId="5538"/>
    <cellStyle name="Comma 4 2 4 4 4 2 2" xfId="31044"/>
    <cellStyle name="Comma 4 2 4 4 4 3" xfId="31043"/>
    <cellStyle name="Comma 4 2 4 4 5" xfId="5539"/>
    <cellStyle name="Comma 4 2 4 4 5 2" xfId="31045"/>
    <cellStyle name="Comma 4 2 4 4 6" xfId="31030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0"/>
    <cellStyle name="Comma 4 2 4 5 2 2 2 3" xfId="31049"/>
    <cellStyle name="Comma 4 2 4 5 2 2 3" xfId="5545"/>
    <cellStyle name="Comma 4 2 4 5 2 2 3 2" xfId="31051"/>
    <cellStyle name="Comma 4 2 4 5 2 2 4" xfId="31048"/>
    <cellStyle name="Comma 4 2 4 5 2 3" xfId="5546"/>
    <cellStyle name="Comma 4 2 4 5 2 3 2" xfId="5547"/>
    <cellStyle name="Comma 4 2 4 5 2 3 2 2" xfId="31053"/>
    <cellStyle name="Comma 4 2 4 5 2 3 3" xfId="31052"/>
    <cellStyle name="Comma 4 2 4 5 2 4" xfId="5548"/>
    <cellStyle name="Comma 4 2 4 5 2 4 2" xfId="31054"/>
    <cellStyle name="Comma 4 2 4 5 2 5" xfId="31047"/>
    <cellStyle name="Comma 4 2 4 5 3" xfId="5549"/>
    <cellStyle name="Comma 4 2 4 5 3 2" xfId="5550"/>
    <cellStyle name="Comma 4 2 4 5 3 2 2" xfId="5551"/>
    <cellStyle name="Comma 4 2 4 5 3 2 2 2" xfId="31057"/>
    <cellStyle name="Comma 4 2 4 5 3 2 3" xfId="31056"/>
    <cellStyle name="Comma 4 2 4 5 3 3" xfId="5552"/>
    <cellStyle name="Comma 4 2 4 5 3 3 2" xfId="31058"/>
    <cellStyle name="Comma 4 2 4 5 3 4" xfId="31055"/>
    <cellStyle name="Comma 4 2 4 5 4" xfId="5553"/>
    <cellStyle name="Comma 4 2 4 5 4 2" xfId="5554"/>
    <cellStyle name="Comma 4 2 4 5 4 2 2" xfId="31060"/>
    <cellStyle name="Comma 4 2 4 5 4 3" xfId="31059"/>
    <cellStyle name="Comma 4 2 4 5 5" xfId="5555"/>
    <cellStyle name="Comma 4 2 4 5 5 2" xfId="31061"/>
    <cellStyle name="Comma 4 2 4 5 6" xfId="31046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6"/>
    <cellStyle name="Comma 4 2 4 6 2 2 2 3" xfId="31065"/>
    <cellStyle name="Comma 4 2 4 6 2 2 3" xfId="5561"/>
    <cellStyle name="Comma 4 2 4 6 2 2 3 2" xfId="31067"/>
    <cellStyle name="Comma 4 2 4 6 2 2 4" xfId="31064"/>
    <cellStyle name="Comma 4 2 4 6 2 3" xfId="5562"/>
    <cellStyle name="Comma 4 2 4 6 2 3 2" xfId="5563"/>
    <cellStyle name="Comma 4 2 4 6 2 3 2 2" xfId="31069"/>
    <cellStyle name="Comma 4 2 4 6 2 3 3" xfId="31068"/>
    <cellStyle name="Comma 4 2 4 6 2 4" xfId="5564"/>
    <cellStyle name="Comma 4 2 4 6 2 4 2" xfId="31070"/>
    <cellStyle name="Comma 4 2 4 6 2 5" xfId="31063"/>
    <cellStyle name="Comma 4 2 4 6 3" xfId="5565"/>
    <cellStyle name="Comma 4 2 4 6 3 2" xfId="5566"/>
    <cellStyle name="Comma 4 2 4 6 3 2 2" xfId="5567"/>
    <cellStyle name="Comma 4 2 4 6 3 2 2 2" xfId="31073"/>
    <cellStyle name="Comma 4 2 4 6 3 2 3" xfId="31072"/>
    <cellStyle name="Comma 4 2 4 6 3 3" xfId="5568"/>
    <cellStyle name="Comma 4 2 4 6 3 3 2" xfId="31074"/>
    <cellStyle name="Comma 4 2 4 6 3 4" xfId="31071"/>
    <cellStyle name="Comma 4 2 4 6 4" xfId="5569"/>
    <cellStyle name="Comma 4 2 4 6 4 2" xfId="5570"/>
    <cellStyle name="Comma 4 2 4 6 4 2 2" xfId="31076"/>
    <cellStyle name="Comma 4 2 4 6 4 3" xfId="31075"/>
    <cellStyle name="Comma 4 2 4 6 5" xfId="5571"/>
    <cellStyle name="Comma 4 2 4 6 5 2" xfId="31077"/>
    <cellStyle name="Comma 4 2 4 6 6" xfId="31062"/>
    <cellStyle name="Comma 4 2 4 7" xfId="5572"/>
    <cellStyle name="Comma 4 2 4 7 2" xfId="5573"/>
    <cellStyle name="Comma 4 2 4 7 2 2" xfId="5574"/>
    <cellStyle name="Comma 4 2 4 7 2 2 2" xfId="5575"/>
    <cellStyle name="Comma 4 2 4 7 2 2 2 2" xfId="31081"/>
    <cellStyle name="Comma 4 2 4 7 2 2 3" xfId="31080"/>
    <cellStyle name="Comma 4 2 4 7 2 3" xfId="5576"/>
    <cellStyle name="Comma 4 2 4 7 2 3 2" xfId="31082"/>
    <cellStyle name="Comma 4 2 4 7 2 4" xfId="31079"/>
    <cellStyle name="Comma 4 2 4 7 3" xfId="5577"/>
    <cellStyle name="Comma 4 2 4 7 3 2" xfId="5578"/>
    <cellStyle name="Comma 4 2 4 7 3 2 2" xfId="31084"/>
    <cellStyle name="Comma 4 2 4 7 3 3" xfId="31083"/>
    <cellStyle name="Comma 4 2 4 7 4" xfId="5579"/>
    <cellStyle name="Comma 4 2 4 7 4 2" xfId="31085"/>
    <cellStyle name="Comma 4 2 4 7 5" xfId="31078"/>
    <cellStyle name="Comma 4 2 4 8" xfId="5580"/>
    <cellStyle name="Comma 4 2 4 8 2" xfId="5581"/>
    <cellStyle name="Comma 4 2 4 8 2 2" xfId="5582"/>
    <cellStyle name="Comma 4 2 4 8 2 2 2" xfId="31088"/>
    <cellStyle name="Comma 4 2 4 8 2 3" xfId="31087"/>
    <cellStyle name="Comma 4 2 4 8 3" xfId="5583"/>
    <cellStyle name="Comma 4 2 4 8 3 2" xfId="31089"/>
    <cellStyle name="Comma 4 2 4 8 4" xfId="31086"/>
    <cellStyle name="Comma 4 2 4 9" xfId="5584"/>
    <cellStyle name="Comma 4 2 4 9 2" xfId="5585"/>
    <cellStyle name="Comma 4 2 4 9 2 2" xfId="31091"/>
    <cellStyle name="Comma 4 2 4 9 3" xfId="31090"/>
    <cellStyle name="Comma 4 2 5" xfId="5586"/>
    <cellStyle name="Comma 4 2 5 10" xfId="5587"/>
    <cellStyle name="Comma 4 2 5 10 2" xfId="31093"/>
    <cellStyle name="Comma 4 2 5 11" xfId="28944"/>
    <cellStyle name="Comma 4 2 5 12" xfId="31092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099"/>
    <cellStyle name="Comma 4 2 5 2 2 2 2 2 3" xfId="31098"/>
    <cellStyle name="Comma 4 2 5 2 2 2 2 3" xfId="5594"/>
    <cellStyle name="Comma 4 2 5 2 2 2 2 3 2" xfId="31100"/>
    <cellStyle name="Comma 4 2 5 2 2 2 2 4" xfId="31097"/>
    <cellStyle name="Comma 4 2 5 2 2 2 3" xfId="5595"/>
    <cellStyle name="Comma 4 2 5 2 2 2 3 2" xfId="5596"/>
    <cellStyle name="Comma 4 2 5 2 2 2 3 2 2" xfId="31102"/>
    <cellStyle name="Comma 4 2 5 2 2 2 3 3" xfId="31101"/>
    <cellStyle name="Comma 4 2 5 2 2 2 4" xfId="5597"/>
    <cellStyle name="Comma 4 2 5 2 2 2 4 2" xfId="31103"/>
    <cellStyle name="Comma 4 2 5 2 2 2 5" xfId="31096"/>
    <cellStyle name="Comma 4 2 5 2 2 3" xfId="5598"/>
    <cellStyle name="Comma 4 2 5 2 2 3 2" xfId="5599"/>
    <cellStyle name="Comma 4 2 5 2 2 3 2 2" xfId="5600"/>
    <cellStyle name="Comma 4 2 5 2 2 3 2 2 2" xfId="31106"/>
    <cellStyle name="Comma 4 2 5 2 2 3 2 3" xfId="31105"/>
    <cellStyle name="Comma 4 2 5 2 2 3 3" xfId="5601"/>
    <cellStyle name="Comma 4 2 5 2 2 3 3 2" xfId="31107"/>
    <cellStyle name="Comma 4 2 5 2 2 3 4" xfId="31104"/>
    <cellStyle name="Comma 4 2 5 2 2 4" xfId="5602"/>
    <cellStyle name="Comma 4 2 5 2 2 4 2" xfId="5603"/>
    <cellStyle name="Comma 4 2 5 2 2 4 2 2" xfId="31109"/>
    <cellStyle name="Comma 4 2 5 2 2 4 3" xfId="31108"/>
    <cellStyle name="Comma 4 2 5 2 2 5" xfId="5604"/>
    <cellStyle name="Comma 4 2 5 2 2 5 2" xfId="31110"/>
    <cellStyle name="Comma 4 2 5 2 2 6" xfId="31095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5"/>
    <cellStyle name="Comma 4 2 5 2 3 2 2 2 3" xfId="31114"/>
    <cellStyle name="Comma 4 2 5 2 3 2 2 3" xfId="5610"/>
    <cellStyle name="Comma 4 2 5 2 3 2 2 3 2" xfId="31116"/>
    <cellStyle name="Comma 4 2 5 2 3 2 2 4" xfId="31113"/>
    <cellStyle name="Comma 4 2 5 2 3 2 3" xfId="5611"/>
    <cellStyle name="Comma 4 2 5 2 3 2 3 2" xfId="5612"/>
    <cellStyle name="Comma 4 2 5 2 3 2 3 2 2" xfId="31118"/>
    <cellStyle name="Comma 4 2 5 2 3 2 3 3" xfId="31117"/>
    <cellStyle name="Comma 4 2 5 2 3 2 4" xfId="5613"/>
    <cellStyle name="Comma 4 2 5 2 3 2 4 2" xfId="31119"/>
    <cellStyle name="Comma 4 2 5 2 3 2 5" xfId="31112"/>
    <cellStyle name="Comma 4 2 5 2 3 3" xfId="5614"/>
    <cellStyle name="Comma 4 2 5 2 3 3 2" xfId="5615"/>
    <cellStyle name="Comma 4 2 5 2 3 3 2 2" xfId="5616"/>
    <cellStyle name="Comma 4 2 5 2 3 3 2 2 2" xfId="31122"/>
    <cellStyle name="Comma 4 2 5 2 3 3 2 3" xfId="31121"/>
    <cellStyle name="Comma 4 2 5 2 3 3 3" xfId="5617"/>
    <cellStyle name="Comma 4 2 5 2 3 3 3 2" xfId="31123"/>
    <cellStyle name="Comma 4 2 5 2 3 3 4" xfId="31120"/>
    <cellStyle name="Comma 4 2 5 2 3 4" xfId="5618"/>
    <cellStyle name="Comma 4 2 5 2 3 4 2" xfId="5619"/>
    <cellStyle name="Comma 4 2 5 2 3 4 2 2" xfId="31125"/>
    <cellStyle name="Comma 4 2 5 2 3 4 3" xfId="31124"/>
    <cellStyle name="Comma 4 2 5 2 3 5" xfId="5620"/>
    <cellStyle name="Comma 4 2 5 2 3 5 2" xfId="31126"/>
    <cellStyle name="Comma 4 2 5 2 3 6" xfId="31111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0"/>
    <cellStyle name="Comma 4 2 5 2 4 2 2 3" xfId="31129"/>
    <cellStyle name="Comma 4 2 5 2 4 2 3" xfId="5625"/>
    <cellStyle name="Comma 4 2 5 2 4 2 3 2" xfId="31131"/>
    <cellStyle name="Comma 4 2 5 2 4 2 4" xfId="31128"/>
    <cellStyle name="Comma 4 2 5 2 4 3" xfId="5626"/>
    <cellStyle name="Comma 4 2 5 2 4 3 2" xfId="5627"/>
    <cellStyle name="Comma 4 2 5 2 4 3 2 2" xfId="31133"/>
    <cellStyle name="Comma 4 2 5 2 4 3 3" xfId="31132"/>
    <cellStyle name="Comma 4 2 5 2 4 4" xfId="5628"/>
    <cellStyle name="Comma 4 2 5 2 4 4 2" xfId="31134"/>
    <cellStyle name="Comma 4 2 5 2 4 5" xfId="31127"/>
    <cellStyle name="Comma 4 2 5 2 5" xfId="5629"/>
    <cellStyle name="Comma 4 2 5 2 5 2" xfId="5630"/>
    <cellStyle name="Comma 4 2 5 2 5 2 2" xfId="5631"/>
    <cellStyle name="Comma 4 2 5 2 5 2 2 2" xfId="31137"/>
    <cellStyle name="Comma 4 2 5 2 5 2 3" xfId="31136"/>
    <cellStyle name="Comma 4 2 5 2 5 3" xfId="5632"/>
    <cellStyle name="Comma 4 2 5 2 5 3 2" xfId="31138"/>
    <cellStyle name="Comma 4 2 5 2 5 4" xfId="31135"/>
    <cellStyle name="Comma 4 2 5 2 6" xfId="5633"/>
    <cellStyle name="Comma 4 2 5 2 6 2" xfId="5634"/>
    <cellStyle name="Comma 4 2 5 2 6 2 2" xfId="31140"/>
    <cellStyle name="Comma 4 2 5 2 6 3" xfId="31139"/>
    <cellStyle name="Comma 4 2 5 2 7" xfId="5635"/>
    <cellStyle name="Comma 4 2 5 2 7 2" xfId="31141"/>
    <cellStyle name="Comma 4 2 5 2 8" xfId="28945"/>
    <cellStyle name="Comma 4 2 5 2 9" xfId="31094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6"/>
    <cellStyle name="Comma 4 2 5 3 2 2 2 3" xfId="31145"/>
    <cellStyle name="Comma 4 2 5 3 2 2 3" xfId="5641"/>
    <cellStyle name="Comma 4 2 5 3 2 2 3 2" xfId="31147"/>
    <cellStyle name="Comma 4 2 5 3 2 2 4" xfId="31144"/>
    <cellStyle name="Comma 4 2 5 3 2 3" xfId="5642"/>
    <cellStyle name="Comma 4 2 5 3 2 3 2" xfId="5643"/>
    <cellStyle name="Comma 4 2 5 3 2 3 2 2" xfId="31149"/>
    <cellStyle name="Comma 4 2 5 3 2 3 3" xfId="31148"/>
    <cellStyle name="Comma 4 2 5 3 2 4" xfId="5644"/>
    <cellStyle name="Comma 4 2 5 3 2 4 2" xfId="31150"/>
    <cellStyle name="Comma 4 2 5 3 2 5" xfId="31143"/>
    <cellStyle name="Comma 4 2 5 3 3" xfId="5645"/>
    <cellStyle name="Comma 4 2 5 3 3 2" xfId="5646"/>
    <cellStyle name="Comma 4 2 5 3 3 2 2" xfId="5647"/>
    <cellStyle name="Comma 4 2 5 3 3 2 2 2" xfId="31153"/>
    <cellStyle name="Comma 4 2 5 3 3 2 3" xfId="31152"/>
    <cellStyle name="Comma 4 2 5 3 3 3" xfId="5648"/>
    <cellStyle name="Comma 4 2 5 3 3 3 2" xfId="31154"/>
    <cellStyle name="Comma 4 2 5 3 3 4" xfId="31151"/>
    <cellStyle name="Comma 4 2 5 3 4" xfId="5649"/>
    <cellStyle name="Comma 4 2 5 3 4 2" xfId="5650"/>
    <cellStyle name="Comma 4 2 5 3 4 2 2" xfId="31156"/>
    <cellStyle name="Comma 4 2 5 3 4 3" xfId="31155"/>
    <cellStyle name="Comma 4 2 5 3 5" xfId="5651"/>
    <cellStyle name="Comma 4 2 5 3 5 2" xfId="31157"/>
    <cellStyle name="Comma 4 2 5 3 6" xfId="31142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2"/>
    <cellStyle name="Comma 4 2 5 4 2 2 2 3" xfId="31161"/>
    <cellStyle name="Comma 4 2 5 4 2 2 3" xfId="5657"/>
    <cellStyle name="Comma 4 2 5 4 2 2 3 2" xfId="31163"/>
    <cellStyle name="Comma 4 2 5 4 2 2 4" xfId="31160"/>
    <cellStyle name="Comma 4 2 5 4 2 3" xfId="5658"/>
    <cellStyle name="Comma 4 2 5 4 2 3 2" xfId="5659"/>
    <cellStyle name="Comma 4 2 5 4 2 3 2 2" xfId="31165"/>
    <cellStyle name="Comma 4 2 5 4 2 3 3" xfId="31164"/>
    <cellStyle name="Comma 4 2 5 4 2 4" xfId="5660"/>
    <cellStyle name="Comma 4 2 5 4 2 4 2" xfId="31166"/>
    <cellStyle name="Comma 4 2 5 4 2 5" xfId="31159"/>
    <cellStyle name="Comma 4 2 5 4 3" xfId="5661"/>
    <cellStyle name="Comma 4 2 5 4 3 2" xfId="5662"/>
    <cellStyle name="Comma 4 2 5 4 3 2 2" xfId="5663"/>
    <cellStyle name="Comma 4 2 5 4 3 2 2 2" xfId="31169"/>
    <cellStyle name="Comma 4 2 5 4 3 2 3" xfId="31168"/>
    <cellStyle name="Comma 4 2 5 4 3 3" xfId="5664"/>
    <cellStyle name="Comma 4 2 5 4 3 3 2" xfId="31170"/>
    <cellStyle name="Comma 4 2 5 4 3 4" xfId="31167"/>
    <cellStyle name="Comma 4 2 5 4 4" xfId="5665"/>
    <cellStyle name="Comma 4 2 5 4 4 2" xfId="5666"/>
    <cellStyle name="Comma 4 2 5 4 4 2 2" xfId="31172"/>
    <cellStyle name="Comma 4 2 5 4 4 3" xfId="31171"/>
    <cellStyle name="Comma 4 2 5 4 5" xfId="5667"/>
    <cellStyle name="Comma 4 2 5 4 5 2" xfId="31173"/>
    <cellStyle name="Comma 4 2 5 4 6" xfId="31158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8"/>
    <cellStyle name="Comma 4 2 5 5 2 2 2 3" xfId="31177"/>
    <cellStyle name="Comma 4 2 5 5 2 2 3" xfId="5673"/>
    <cellStyle name="Comma 4 2 5 5 2 2 3 2" xfId="31179"/>
    <cellStyle name="Comma 4 2 5 5 2 2 4" xfId="31176"/>
    <cellStyle name="Comma 4 2 5 5 2 3" xfId="5674"/>
    <cellStyle name="Comma 4 2 5 5 2 3 2" xfId="5675"/>
    <cellStyle name="Comma 4 2 5 5 2 3 2 2" xfId="31181"/>
    <cellStyle name="Comma 4 2 5 5 2 3 3" xfId="31180"/>
    <cellStyle name="Comma 4 2 5 5 2 4" xfId="5676"/>
    <cellStyle name="Comma 4 2 5 5 2 4 2" xfId="31182"/>
    <cellStyle name="Comma 4 2 5 5 2 5" xfId="31175"/>
    <cellStyle name="Comma 4 2 5 5 3" xfId="5677"/>
    <cellStyle name="Comma 4 2 5 5 3 2" xfId="5678"/>
    <cellStyle name="Comma 4 2 5 5 3 2 2" xfId="5679"/>
    <cellStyle name="Comma 4 2 5 5 3 2 2 2" xfId="31185"/>
    <cellStyle name="Comma 4 2 5 5 3 2 3" xfId="31184"/>
    <cellStyle name="Comma 4 2 5 5 3 3" xfId="5680"/>
    <cellStyle name="Comma 4 2 5 5 3 3 2" xfId="31186"/>
    <cellStyle name="Comma 4 2 5 5 3 4" xfId="31183"/>
    <cellStyle name="Comma 4 2 5 5 4" xfId="5681"/>
    <cellStyle name="Comma 4 2 5 5 4 2" xfId="5682"/>
    <cellStyle name="Comma 4 2 5 5 4 2 2" xfId="31188"/>
    <cellStyle name="Comma 4 2 5 5 4 3" xfId="31187"/>
    <cellStyle name="Comma 4 2 5 5 5" xfId="5683"/>
    <cellStyle name="Comma 4 2 5 5 5 2" xfId="31189"/>
    <cellStyle name="Comma 4 2 5 5 6" xfId="31174"/>
    <cellStyle name="Comma 4 2 5 6" xfId="5684"/>
    <cellStyle name="Comma 4 2 5 6 2" xfId="5685"/>
    <cellStyle name="Comma 4 2 5 6 2 2" xfId="5686"/>
    <cellStyle name="Comma 4 2 5 6 2 2 2" xfId="5687"/>
    <cellStyle name="Comma 4 2 5 6 2 2 2 2" xfId="31193"/>
    <cellStyle name="Comma 4 2 5 6 2 2 3" xfId="31192"/>
    <cellStyle name="Comma 4 2 5 6 2 3" xfId="5688"/>
    <cellStyle name="Comma 4 2 5 6 2 3 2" xfId="31194"/>
    <cellStyle name="Comma 4 2 5 6 2 4" xfId="31191"/>
    <cellStyle name="Comma 4 2 5 6 3" xfId="5689"/>
    <cellStyle name="Comma 4 2 5 6 3 2" xfId="5690"/>
    <cellStyle name="Comma 4 2 5 6 3 2 2" xfId="31196"/>
    <cellStyle name="Comma 4 2 5 6 3 3" xfId="31195"/>
    <cellStyle name="Comma 4 2 5 6 4" xfId="5691"/>
    <cellStyle name="Comma 4 2 5 6 4 2" xfId="31197"/>
    <cellStyle name="Comma 4 2 5 6 5" xfId="31190"/>
    <cellStyle name="Comma 4 2 5 7" xfId="5692"/>
    <cellStyle name="Comma 4 2 5 7 2" xfId="5693"/>
    <cellStyle name="Comma 4 2 5 7 2 2" xfId="5694"/>
    <cellStyle name="Comma 4 2 5 7 2 2 2" xfId="31200"/>
    <cellStyle name="Comma 4 2 5 7 2 3" xfId="31199"/>
    <cellStyle name="Comma 4 2 5 7 3" xfId="5695"/>
    <cellStyle name="Comma 4 2 5 7 3 2" xfId="31201"/>
    <cellStyle name="Comma 4 2 5 7 4" xfId="31198"/>
    <cellStyle name="Comma 4 2 5 8" xfId="5696"/>
    <cellStyle name="Comma 4 2 5 8 2" xfId="5697"/>
    <cellStyle name="Comma 4 2 5 8 2 2" xfId="31203"/>
    <cellStyle name="Comma 4 2 5 8 3" xfId="31202"/>
    <cellStyle name="Comma 4 2 5 9" xfId="5698"/>
    <cellStyle name="Comma 4 2 5 9 2" xfId="5699"/>
    <cellStyle name="Comma 4 2 5 9 2 2" xfId="31205"/>
    <cellStyle name="Comma 4 2 5 9 3" xfId="31204"/>
    <cellStyle name="Comma 4 2 6" xfId="5700"/>
    <cellStyle name="Comma 4 2 6 10" xfId="5701"/>
    <cellStyle name="Comma 4 2 6 10 2" xfId="31207"/>
    <cellStyle name="Comma 4 2 6 11" xfId="28946"/>
    <cellStyle name="Comma 4 2 6 12" xfId="31206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3"/>
    <cellStyle name="Comma 4 2 6 2 2 2 2 2 3" xfId="31212"/>
    <cellStyle name="Comma 4 2 6 2 2 2 2 3" xfId="5708"/>
    <cellStyle name="Comma 4 2 6 2 2 2 2 3 2" xfId="31214"/>
    <cellStyle name="Comma 4 2 6 2 2 2 2 4" xfId="31211"/>
    <cellStyle name="Comma 4 2 6 2 2 2 3" xfId="5709"/>
    <cellStyle name="Comma 4 2 6 2 2 2 3 2" xfId="5710"/>
    <cellStyle name="Comma 4 2 6 2 2 2 3 2 2" xfId="31216"/>
    <cellStyle name="Comma 4 2 6 2 2 2 3 3" xfId="31215"/>
    <cellStyle name="Comma 4 2 6 2 2 2 4" xfId="5711"/>
    <cellStyle name="Comma 4 2 6 2 2 2 4 2" xfId="31217"/>
    <cellStyle name="Comma 4 2 6 2 2 2 5" xfId="31210"/>
    <cellStyle name="Comma 4 2 6 2 2 3" xfId="5712"/>
    <cellStyle name="Comma 4 2 6 2 2 3 2" xfId="5713"/>
    <cellStyle name="Comma 4 2 6 2 2 3 2 2" xfId="5714"/>
    <cellStyle name="Comma 4 2 6 2 2 3 2 2 2" xfId="31220"/>
    <cellStyle name="Comma 4 2 6 2 2 3 2 3" xfId="31219"/>
    <cellStyle name="Comma 4 2 6 2 2 3 3" xfId="5715"/>
    <cellStyle name="Comma 4 2 6 2 2 3 3 2" xfId="31221"/>
    <cellStyle name="Comma 4 2 6 2 2 3 4" xfId="31218"/>
    <cellStyle name="Comma 4 2 6 2 2 4" xfId="5716"/>
    <cellStyle name="Comma 4 2 6 2 2 4 2" xfId="5717"/>
    <cellStyle name="Comma 4 2 6 2 2 4 2 2" xfId="31223"/>
    <cellStyle name="Comma 4 2 6 2 2 4 3" xfId="31222"/>
    <cellStyle name="Comma 4 2 6 2 2 5" xfId="5718"/>
    <cellStyle name="Comma 4 2 6 2 2 5 2" xfId="31224"/>
    <cellStyle name="Comma 4 2 6 2 2 6" xfId="31209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29"/>
    <cellStyle name="Comma 4 2 6 2 3 2 2 2 3" xfId="31228"/>
    <cellStyle name="Comma 4 2 6 2 3 2 2 3" xfId="5724"/>
    <cellStyle name="Comma 4 2 6 2 3 2 2 3 2" xfId="31230"/>
    <cellStyle name="Comma 4 2 6 2 3 2 2 4" xfId="31227"/>
    <cellStyle name="Comma 4 2 6 2 3 2 3" xfId="5725"/>
    <cellStyle name="Comma 4 2 6 2 3 2 3 2" xfId="5726"/>
    <cellStyle name="Comma 4 2 6 2 3 2 3 2 2" xfId="31232"/>
    <cellStyle name="Comma 4 2 6 2 3 2 3 3" xfId="31231"/>
    <cellStyle name="Comma 4 2 6 2 3 2 4" xfId="5727"/>
    <cellStyle name="Comma 4 2 6 2 3 2 4 2" xfId="31233"/>
    <cellStyle name="Comma 4 2 6 2 3 2 5" xfId="31226"/>
    <cellStyle name="Comma 4 2 6 2 3 3" xfId="5728"/>
    <cellStyle name="Comma 4 2 6 2 3 3 2" xfId="5729"/>
    <cellStyle name="Comma 4 2 6 2 3 3 2 2" xfId="5730"/>
    <cellStyle name="Comma 4 2 6 2 3 3 2 2 2" xfId="31236"/>
    <cellStyle name="Comma 4 2 6 2 3 3 2 3" xfId="31235"/>
    <cellStyle name="Comma 4 2 6 2 3 3 3" xfId="5731"/>
    <cellStyle name="Comma 4 2 6 2 3 3 3 2" xfId="31237"/>
    <cellStyle name="Comma 4 2 6 2 3 3 4" xfId="31234"/>
    <cellStyle name="Comma 4 2 6 2 3 4" xfId="5732"/>
    <cellStyle name="Comma 4 2 6 2 3 4 2" xfId="5733"/>
    <cellStyle name="Comma 4 2 6 2 3 4 2 2" xfId="31239"/>
    <cellStyle name="Comma 4 2 6 2 3 4 3" xfId="31238"/>
    <cellStyle name="Comma 4 2 6 2 3 5" xfId="5734"/>
    <cellStyle name="Comma 4 2 6 2 3 5 2" xfId="31240"/>
    <cellStyle name="Comma 4 2 6 2 3 6" xfId="31225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4"/>
    <cellStyle name="Comma 4 2 6 2 4 2 2 3" xfId="31243"/>
    <cellStyle name="Comma 4 2 6 2 4 2 3" xfId="5739"/>
    <cellStyle name="Comma 4 2 6 2 4 2 3 2" xfId="31245"/>
    <cellStyle name="Comma 4 2 6 2 4 2 4" xfId="31242"/>
    <cellStyle name="Comma 4 2 6 2 4 3" xfId="5740"/>
    <cellStyle name="Comma 4 2 6 2 4 3 2" xfId="5741"/>
    <cellStyle name="Comma 4 2 6 2 4 3 2 2" xfId="31247"/>
    <cellStyle name="Comma 4 2 6 2 4 3 3" xfId="31246"/>
    <cellStyle name="Comma 4 2 6 2 4 4" xfId="5742"/>
    <cellStyle name="Comma 4 2 6 2 4 4 2" xfId="31248"/>
    <cellStyle name="Comma 4 2 6 2 4 5" xfId="31241"/>
    <cellStyle name="Comma 4 2 6 2 5" xfId="5743"/>
    <cellStyle name="Comma 4 2 6 2 5 2" xfId="5744"/>
    <cellStyle name="Comma 4 2 6 2 5 2 2" xfId="5745"/>
    <cellStyle name="Comma 4 2 6 2 5 2 2 2" xfId="31251"/>
    <cellStyle name="Comma 4 2 6 2 5 2 3" xfId="31250"/>
    <cellStyle name="Comma 4 2 6 2 5 3" xfId="5746"/>
    <cellStyle name="Comma 4 2 6 2 5 3 2" xfId="31252"/>
    <cellStyle name="Comma 4 2 6 2 5 4" xfId="31249"/>
    <cellStyle name="Comma 4 2 6 2 6" xfId="5747"/>
    <cellStyle name="Comma 4 2 6 2 6 2" xfId="5748"/>
    <cellStyle name="Comma 4 2 6 2 6 2 2" xfId="31254"/>
    <cellStyle name="Comma 4 2 6 2 6 3" xfId="31253"/>
    <cellStyle name="Comma 4 2 6 2 7" xfId="5749"/>
    <cellStyle name="Comma 4 2 6 2 7 2" xfId="31255"/>
    <cellStyle name="Comma 4 2 6 2 8" xfId="28947"/>
    <cellStyle name="Comma 4 2 6 2 9" xfId="31208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0"/>
    <cellStyle name="Comma 4 2 6 3 2 2 2 3" xfId="31259"/>
    <cellStyle name="Comma 4 2 6 3 2 2 3" xfId="5755"/>
    <cellStyle name="Comma 4 2 6 3 2 2 3 2" xfId="31261"/>
    <cellStyle name="Comma 4 2 6 3 2 2 4" xfId="31258"/>
    <cellStyle name="Comma 4 2 6 3 2 3" xfId="5756"/>
    <cellStyle name="Comma 4 2 6 3 2 3 2" xfId="5757"/>
    <cellStyle name="Comma 4 2 6 3 2 3 2 2" xfId="31263"/>
    <cellStyle name="Comma 4 2 6 3 2 3 3" xfId="31262"/>
    <cellStyle name="Comma 4 2 6 3 2 4" xfId="5758"/>
    <cellStyle name="Comma 4 2 6 3 2 4 2" xfId="31264"/>
    <cellStyle name="Comma 4 2 6 3 2 5" xfId="31257"/>
    <cellStyle name="Comma 4 2 6 3 3" xfId="5759"/>
    <cellStyle name="Comma 4 2 6 3 3 2" xfId="5760"/>
    <cellStyle name="Comma 4 2 6 3 3 2 2" xfId="5761"/>
    <cellStyle name="Comma 4 2 6 3 3 2 2 2" xfId="31267"/>
    <cellStyle name="Comma 4 2 6 3 3 2 3" xfId="31266"/>
    <cellStyle name="Comma 4 2 6 3 3 3" xfId="5762"/>
    <cellStyle name="Comma 4 2 6 3 3 3 2" xfId="31268"/>
    <cellStyle name="Comma 4 2 6 3 3 4" xfId="31265"/>
    <cellStyle name="Comma 4 2 6 3 4" xfId="5763"/>
    <cellStyle name="Comma 4 2 6 3 4 2" xfId="5764"/>
    <cellStyle name="Comma 4 2 6 3 4 2 2" xfId="31270"/>
    <cellStyle name="Comma 4 2 6 3 4 3" xfId="31269"/>
    <cellStyle name="Comma 4 2 6 3 5" xfId="5765"/>
    <cellStyle name="Comma 4 2 6 3 5 2" xfId="31271"/>
    <cellStyle name="Comma 4 2 6 3 6" xfId="31256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6"/>
    <cellStyle name="Comma 4 2 6 4 2 2 2 3" xfId="31275"/>
    <cellStyle name="Comma 4 2 6 4 2 2 3" xfId="5771"/>
    <cellStyle name="Comma 4 2 6 4 2 2 3 2" xfId="31277"/>
    <cellStyle name="Comma 4 2 6 4 2 2 4" xfId="31274"/>
    <cellStyle name="Comma 4 2 6 4 2 3" xfId="5772"/>
    <cellStyle name="Comma 4 2 6 4 2 3 2" xfId="5773"/>
    <cellStyle name="Comma 4 2 6 4 2 3 2 2" xfId="31279"/>
    <cellStyle name="Comma 4 2 6 4 2 3 3" xfId="31278"/>
    <cellStyle name="Comma 4 2 6 4 2 4" xfId="5774"/>
    <cellStyle name="Comma 4 2 6 4 2 4 2" xfId="31280"/>
    <cellStyle name="Comma 4 2 6 4 2 5" xfId="31273"/>
    <cellStyle name="Comma 4 2 6 4 3" xfId="5775"/>
    <cellStyle name="Comma 4 2 6 4 3 2" xfId="5776"/>
    <cellStyle name="Comma 4 2 6 4 3 2 2" xfId="5777"/>
    <cellStyle name="Comma 4 2 6 4 3 2 2 2" xfId="31283"/>
    <cellStyle name="Comma 4 2 6 4 3 2 3" xfId="31282"/>
    <cellStyle name="Comma 4 2 6 4 3 3" xfId="5778"/>
    <cellStyle name="Comma 4 2 6 4 3 3 2" xfId="31284"/>
    <cellStyle name="Comma 4 2 6 4 3 4" xfId="31281"/>
    <cellStyle name="Comma 4 2 6 4 4" xfId="5779"/>
    <cellStyle name="Comma 4 2 6 4 4 2" xfId="5780"/>
    <cellStyle name="Comma 4 2 6 4 4 2 2" xfId="31286"/>
    <cellStyle name="Comma 4 2 6 4 4 3" xfId="31285"/>
    <cellStyle name="Comma 4 2 6 4 5" xfId="5781"/>
    <cellStyle name="Comma 4 2 6 4 5 2" xfId="31287"/>
    <cellStyle name="Comma 4 2 6 4 6" xfId="31272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2"/>
    <cellStyle name="Comma 4 2 6 5 2 2 2 3" xfId="31291"/>
    <cellStyle name="Comma 4 2 6 5 2 2 3" xfId="5787"/>
    <cellStyle name="Comma 4 2 6 5 2 2 3 2" xfId="31293"/>
    <cellStyle name="Comma 4 2 6 5 2 2 4" xfId="31290"/>
    <cellStyle name="Comma 4 2 6 5 2 3" xfId="5788"/>
    <cellStyle name="Comma 4 2 6 5 2 3 2" xfId="5789"/>
    <cellStyle name="Comma 4 2 6 5 2 3 2 2" xfId="31295"/>
    <cellStyle name="Comma 4 2 6 5 2 3 3" xfId="31294"/>
    <cellStyle name="Comma 4 2 6 5 2 4" xfId="5790"/>
    <cellStyle name="Comma 4 2 6 5 2 4 2" xfId="31296"/>
    <cellStyle name="Comma 4 2 6 5 2 5" xfId="31289"/>
    <cellStyle name="Comma 4 2 6 5 3" xfId="5791"/>
    <cellStyle name="Comma 4 2 6 5 3 2" xfId="5792"/>
    <cellStyle name="Comma 4 2 6 5 3 2 2" xfId="5793"/>
    <cellStyle name="Comma 4 2 6 5 3 2 2 2" xfId="31299"/>
    <cellStyle name="Comma 4 2 6 5 3 2 3" xfId="31298"/>
    <cellStyle name="Comma 4 2 6 5 3 3" xfId="5794"/>
    <cellStyle name="Comma 4 2 6 5 3 3 2" xfId="31300"/>
    <cellStyle name="Comma 4 2 6 5 3 4" xfId="31297"/>
    <cellStyle name="Comma 4 2 6 5 4" xfId="5795"/>
    <cellStyle name="Comma 4 2 6 5 4 2" xfId="5796"/>
    <cellStyle name="Comma 4 2 6 5 4 2 2" xfId="31302"/>
    <cellStyle name="Comma 4 2 6 5 4 3" xfId="31301"/>
    <cellStyle name="Comma 4 2 6 5 5" xfId="5797"/>
    <cellStyle name="Comma 4 2 6 5 5 2" xfId="31303"/>
    <cellStyle name="Comma 4 2 6 5 6" xfId="31288"/>
    <cellStyle name="Comma 4 2 6 6" xfId="5798"/>
    <cellStyle name="Comma 4 2 6 6 2" xfId="5799"/>
    <cellStyle name="Comma 4 2 6 6 2 2" xfId="5800"/>
    <cellStyle name="Comma 4 2 6 6 2 2 2" xfId="5801"/>
    <cellStyle name="Comma 4 2 6 6 2 2 2 2" xfId="31307"/>
    <cellStyle name="Comma 4 2 6 6 2 2 3" xfId="31306"/>
    <cellStyle name="Comma 4 2 6 6 2 3" xfId="5802"/>
    <cellStyle name="Comma 4 2 6 6 2 3 2" xfId="31308"/>
    <cellStyle name="Comma 4 2 6 6 2 4" xfId="31305"/>
    <cellStyle name="Comma 4 2 6 6 3" xfId="5803"/>
    <cellStyle name="Comma 4 2 6 6 3 2" xfId="5804"/>
    <cellStyle name="Comma 4 2 6 6 3 2 2" xfId="31310"/>
    <cellStyle name="Comma 4 2 6 6 3 3" xfId="31309"/>
    <cellStyle name="Comma 4 2 6 6 4" xfId="5805"/>
    <cellStyle name="Comma 4 2 6 6 4 2" xfId="31311"/>
    <cellStyle name="Comma 4 2 6 6 5" xfId="31304"/>
    <cellStyle name="Comma 4 2 6 7" xfId="5806"/>
    <cellStyle name="Comma 4 2 6 7 2" xfId="5807"/>
    <cellStyle name="Comma 4 2 6 7 2 2" xfId="5808"/>
    <cellStyle name="Comma 4 2 6 7 2 2 2" xfId="31314"/>
    <cellStyle name="Comma 4 2 6 7 2 3" xfId="31313"/>
    <cellStyle name="Comma 4 2 6 7 3" xfId="5809"/>
    <cellStyle name="Comma 4 2 6 7 3 2" xfId="31315"/>
    <cellStyle name="Comma 4 2 6 7 4" xfId="31312"/>
    <cellStyle name="Comma 4 2 6 8" xfId="5810"/>
    <cellStyle name="Comma 4 2 6 8 2" xfId="5811"/>
    <cellStyle name="Comma 4 2 6 8 2 2" xfId="31317"/>
    <cellStyle name="Comma 4 2 6 8 3" xfId="31316"/>
    <cellStyle name="Comma 4 2 6 9" xfId="5812"/>
    <cellStyle name="Comma 4 2 6 9 2" xfId="5813"/>
    <cellStyle name="Comma 4 2 6 9 2 2" xfId="31319"/>
    <cellStyle name="Comma 4 2 6 9 3" xfId="31318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5"/>
    <cellStyle name="Comma 4 2 7 2 2 2 2 3" xfId="31324"/>
    <cellStyle name="Comma 4 2 7 2 2 2 3" xfId="5820"/>
    <cellStyle name="Comma 4 2 7 2 2 2 3 2" xfId="31326"/>
    <cellStyle name="Comma 4 2 7 2 2 2 4" xfId="31323"/>
    <cellStyle name="Comma 4 2 7 2 2 3" xfId="5821"/>
    <cellStyle name="Comma 4 2 7 2 2 3 2" xfId="5822"/>
    <cellStyle name="Comma 4 2 7 2 2 3 2 2" xfId="31328"/>
    <cellStyle name="Comma 4 2 7 2 2 3 3" xfId="31327"/>
    <cellStyle name="Comma 4 2 7 2 2 4" xfId="5823"/>
    <cellStyle name="Comma 4 2 7 2 2 4 2" xfId="31329"/>
    <cellStyle name="Comma 4 2 7 2 2 5" xfId="31322"/>
    <cellStyle name="Comma 4 2 7 2 3" xfId="5824"/>
    <cellStyle name="Comma 4 2 7 2 3 2" xfId="5825"/>
    <cellStyle name="Comma 4 2 7 2 3 2 2" xfId="5826"/>
    <cellStyle name="Comma 4 2 7 2 3 2 2 2" xfId="31332"/>
    <cellStyle name="Comma 4 2 7 2 3 2 3" xfId="31331"/>
    <cellStyle name="Comma 4 2 7 2 3 3" xfId="5827"/>
    <cellStyle name="Comma 4 2 7 2 3 3 2" xfId="31333"/>
    <cellStyle name="Comma 4 2 7 2 3 4" xfId="31330"/>
    <cellStyle name="Comma 4 2 7 2 4" xfId="5828"/>
    <cellStyle name="Comma 4 2 7 2 4 2" xfId="5829"/>
    <cellStyle name="Comma 4 2 7 2 4 2 2" xfId="31335"/>
    <cellStyle name="Comma 4 2 7 2 4 3" xfId="31334"/>
    <cellStyle name="Comma 4 2 7 2 5" xfId="5830"/>
    <cellStyle name="Comma 4 2 7 2 5 2" xfId="31336"/>
    <cellStyle name="Comma 4 2 7 2 6" xfId="31321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1"/>
    <cellStyle name="Comma 4 2 7 3 2 2 2 3" xfId="31340"/>
    <cellStyle name="Comma 4 2 7 3 2 2 3" xfId="5836"/>
    <cellStyle name="Comma 4 2 7 3 2 2 3 2" xfId="31342"/>
    <cellStyle name="Comma 4 2 7 3 2 2 4" xfId="31339"/>
    <cellStyle name="Comma 4 2 7 3 2 3" xfId="5837"/>
    <cellStyle name="Comma 4 2 7 3 2 3 2" xfId="5838"/>
    <cellStyle name="Comma 4 2 7 3 2 3 2 2" xfId="31344"/>
    <cellStyle name="Comma 4 2 7 3 2 3 3" xfId="31343"/>
    <cellStyle name="Comma 4 2 7 3 2 4" xfId="5839"/>
    <cellStyle name="Comma 4 2 7 3 2 4 2" xfId="31345"/>
    <cellStyle name="Comma 4 2 7 3 2 5" xfId="31338"/>
    <cellStyle name="Comma 4 2 7 3 3" xfId="5840"/>
    <cellStyle name="Comma 4 2 7 3 3 2" xfId="5841"/>
    <cellStyle name="Comma 4 2 7 3 3 2 2" xfId="5842"/>
    <cellStyle name="Comma 4 2 7 3 3 2 2 2" xfId="31348"/>
    <cellStyle name="Comma 4 2 7 3 3 2 3" xfId="31347"/>
    <cellStyle name="Comma 4 2 7 3 3 3" xfId="5843"/>
    <cellStyle name="Comma 4 2 7 3 3 3 2" xfId="31349"/>
    <cellStyle name="Comma 4 2 7 3 3 4" xfId="31346"/>
    <cellStyle name="Comma 4 2 7 3 4" xfId="5844"/>
    <cellStyle name="Comma 4 2 7 3 4 2" xfId="5845"/>
    <cellStyle name="Comma 4 2 7 3 4 2 2" xfId="31351"/>
    <cellStyle name="Comma 4 2 7 3 4 3" xfId="31350"/>
    <cellStyle name="Comma 4 2 7 3 5" xfId="5846"/>
    <cellStyle name="Comma 4 2 7 3 5 2" xfId="31352"/>
    <cellStyle name="Comma 4 2 7 3 6" xfId="31337"/>
    <cellStyle name="Comma 4 2 7 4" xfId="5847"/>
    <cellStyle name="Comma 4 2 7 4 2" xfId="5848"/>
    <cellStyle name="Comma 4 2 7 4 2 2" xfId="5849"/>
    <cellStyle name="Comma 4 2 7 4 2 2 2" xfId="5850"/>
    <cellStyle name="Comma 4 2 7 4 2 2 2 2" xfId="31356"/>
    <cellStyle name="Comma 4 2 7 4 2 2 3" xfId="31355"/>
    <cellStyle name="Comma 4 2 7 4 2 3" xfId="5851"/>
    <cellStyle name="Comma 4 2 7 4 2 3 2" xfId="31357"/>
    <cellStyle name="Comma 4 2 7 4 2 4" xfId="31354"/>
    <cellStyle name="Comma 4 2 7 4 3" xfId="5852"/>
    <cellStyle name="Comma 4 2 7 4 3 2" xfId="5853"/>
    <cellStyle name="Comma 4 2 7 4 3 2 2" xfId="31359"/>
    <cellStyle name="Comma 4 2 7 4 3 3" xfId="31358"/>
    <cellStyle name="Comma 4 2 7 4 4" xfId="5854"/>
    <cellStyle name="Comma 4 2 7 4 4 2" xfId="31360"/>
    <cellStyle name="Comma 4 2 7 4 5" xfId="31353"/>
    <cellStyle name="Comma 4 2 7 5" xfId="5855"/>
    <cellStyle name="Comma 4 2 7 5 2" xfId="5856"/>
    <cellStyle name="Comma 4 2 7 5 2 2" xfId="5857"/>
    <cellStyle name="Comma 4 2 7 5 2 2 2" xfId="31363"/>
    <cellStyle name="Comma 4 2 7 5 2 3" xfId="31362"/>
    <cellStyle name="Comma 4 2 7 5 3" xfId="5858"/>
    <cellStyle name="Comma 4 2 7 5 3 2" xfId="31364"/>
    <cellStyle name="Comma 4 2 7 5 4" xfId="31361"/>
    <cellStyle name="Comma 4 2 7 6" xfId="5859"/>
    <cellStyle name="Comma 4 2 7 6 2" xfId="5860"/>
    <cellStyle name="Comma 4 2 7 6 2 2" xfId="31366"/>
    <cellStyle name="Comma 4 2 7 6 3" xfId="31365"/>
    <cellStyle name="Comma 4 2 7 7" xfId="5861"/>
    <cellStyle name="Comma 4 2 7 7 2" xfId="31367"/>
    <cellStyle name="Comma 4 2 7 8" xfId="28948"/>
    <cellStyle name="Comma 4 2 7 9" xfId="31320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2"/>
    <cellStyle name="Comma 4 2 8 2 2 2 3" xfId="31371"/>
    <cellStyle name="Comma 4 2 8 2 2 3" xfId="5867"/>
    <cellStyle name="Comma 4 2 8 2 2 3 2" xfId="31373"/>
    <cellStyle name="Comma 4 2 8 2 2 4" xfId="31370"/>
    <cellStyle name="Comma 4 2 8 2 3" xfId="5868"/>
    <cellStyle name="Comma 4 2 8 2 3 2" xfId="5869"/>
    <cellStyle name="Comma 4 2 8 2 3 2 2" xfId="31375"/>
    <cellStyle name="Comma 4 2 8 2 3 3" xfId="31374"/>
    <cellStyle name="Comma 4 2 8 2 4" xfId="5870"/>
    <cellStyle name="Comma 4 2 8 2 4 2" xfId="31376"/>
    <cellStyle name="Comma 4 2 8 2 5" xfId="31369"/>
    <cellStyle name="Comma 4 2 8 3" xfId="5871"/>
    <cellStyle name="Comma 4 2 8 3 2" xfId="5872"/>
    <cellStyle name="Comma 4 2 8 3 2 2" xfId="5873"/>
    <cellStyle name="Comma 4 2 8 3 2 2 2" xfId="31379"/>
    <cellStyle name="Comma 4 2 8 3 2 3" xfId="31378"/>
    <cellStyle name="Comma 4 2 8 3 3" xfId="5874"/>
    <cellStyle name="Comma 4 2 8 3 3 2" xfId="31380"/>
    <cellStyle name="Comma 4 2 8 3 4" xfId="31377"/>
    <cellStyle name="Comma 4 2 8 4" xfId="5875"/>
    <cellStyle name="Comma 4 2 8 4 2" xfId="5876"/>
    <cellStyle name="Comma 4 2 8 4 2 2" xfId="31382"/>
    <cellStyle name="Comma 4 2 8 4 3" xfId="31381"/>
    <cellStyle name="Comma 4 2 8 5" xfId="5877"/>
    <cellStyle name="Comma 4 2 8 5 2" xfId="31383"/>
    <cellStyle name="Comma 4 2 8 6" xfId="31368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8"/>
    <cellStyle name="Comma 4 2 9 2 2 2 3" xfId="31387"/>
    <cellStyle name="Comma 4 2 9 2 2 3" xfId="5883"/>
    <cellStyle name="Comma 4 2 9 2 2 3 2" xfId="31389"/>
    <cellStyle name="Comma 4 2 9 2 2 4" xfId="31386"/>
    <cellStyle name="Comma 4 2 9 2 3" xfId="5884"/>
    <cellStyle name="Comma 4 2 9 2 3 2" xfId="5885"/>
    <cellStyle name="Comma 4 2 9 2 3 2 2" xfId="31391"/>
    <cellStyle name="Comma 4 2 9 2 3 3" xfId="31390"/>
    <cellStyle name="Comma 4 2 9 2 4" xfId="5886"/>
    <cellStyle name="Comma 4 2 9 2 4 2" xfId="31392"/>
    <cellStyle name="Comma 4 2 9 2 5" xfId="31385"/>
    <cellStyle name="Comma 4 2 9 3" xfId="5887"/>
    <cellStyle name="Comma 4 2 9 3 2" xfId="5888"/>
    <cellStyle name="Comma 4 2 9 3 2 2" xfId="5889"/>
    <cellStyle name="Comma 4 2 9 3 2 2 2" xfId="31395"/>
    <cellStyle name="Comma 4 2 9 3 2 3" xfId="31394"/>
    <cellStyle name="Comma 4 2 9 3 3" xfId="5890"/>
    <cellStyle name="Comma 4 2 9 3 3 2" xfId="31396"/>
    <cellStyle name="Comma 4 2 9 3 4" xfId="31393"/>
    <cellStyle name="Comma 4 2 9 4" xfId="5891"/>
    <cellStyle name="Comma 4 2 9 4 2" xfId="5892"/>
    <cellStyle name="Comma 4 2 9 4 2 2" xfId="31398"/>
    <cellStyle name="Comma 4 2 9 4 3" xfId="31397"/>
    <cellStyle name="Comma 4 2 9 5" xfId="5893"/>
    <cellStyle name="Comma 4 2 9 5 2" xfId="31399"/>
    <cellStyle name="Comma 4 2 9 6" xfId="31384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4"/>
    <cellStyle name="Comma 4 3 10 2 2 3" xfId="31403"/>
    <cellStyle name="Comma 4 3 10 2 3" xfId="5899"/>
    <cellStyle name="Comma 4 3 10 2 3 2" xfId="31405"/>
    <cellStyle name="Comma 4 3 10 2 4" xfId="31402"/>
    <cellStyle name="Comma 4 3 10 3" xfId="5900"/>
    <cellStyle name="Comma 4 3 10 3 2" xfId="5901"/>
    <cellStyle name="Comma 4 3 10 3 2 2" xfId="31407"/>
    <cellStyle name="Comma 4 3 10 3 3" xfId="31406"/>
    <cellStyle name="Comma 4 3 10 4" xfId="5902"/>
    <cellStyle name="Comma 4 3 10 4 2" xfId="31408"/>
    <cellStyle name="Comma 4 3 10 5" xfId="31401"/>
    <cellStyle name="Comma 4 3 11" xfId="5903"/>
    <cellStyle name="Comma 4 3 11 2" xfId="5904"/>
    <cellStyle name="Comma 4 3 11 2 2" xfId="5905"/>
    <cellStyle name="Comma 4 3 11 2 2 2" xfId="31411"/>
    <cellStyle name="Comma 4 3 11 2 3" xfId="31410"/>
    <cellStyle name="Comma 4 3 11 3" xfId="5906"/>
    <cellStyle name="Comma 4 3 11 3 2" xfId="31412"/>
    <cellStyle name="Comma 4 3 11 4" xfId="31409"/>
    <cellStyle name="Comma 4 3 12" xfId="5907"/>
    <cellStyle name="Comma 4 3 12 2" xfId="5908"/>
    <cellStyle name="Comma 4 3 12 2 2" xfId="31414"/>
    <cellStyle name="Comma 4 3 12 3" xfId="31413"/>
    <cellStyle name="Comma 4 3 13" xfId="5909"/>
    <cellStyle name="Comma 4 3 13 2" xfId="5910"/>
    <cellStyle name="Comma 4 3 13 2 2" xfId="31416"/>
    <cellStyle name="Comma 4 3 13 3" xfId="31415"/>
    <cellStyle name="Comma 4 3 14" xfId="5911"/>
    <cellStyle name="Comma 4 3 14 2" xfId="31417"/>
    <cellStyle name="Comma 4 3 15" xfId="28949"/>
    <cellStyle name="Comma 4 3 16" xfId="31400"/>
    <cellStyle name="Comma 4 3 2" xfId="5912"/>
    <cellStyle name="Comma 4 3 2 10" xfId="5913"/>
    <cellStyle name="Comma 4 3 2 10 2" xfId="5914"/>
    <cellStyle name="Comma 4 3 2 10 2 2" xfId="31420"/>
    <cellStyle name="Comma 4 3 2 10 3" xfId="31419"/>
    <cellStyle name="Comma 4 3 2 11" xfId="5915"/>
    <cellStyle name="Comma 4 3 2 11 2" xfId="5916"/>
    <cellStyle name="Comma 4 3 2 11 2 2" xfId="31422"/>
    <cellStyle name="Comma 4 3 2 11 3" xfId="31421"/>
    <cellStyle name="Comma 4 3 2 12" xfId="5917"/>
    <cellStyle name="Comma 4 3 2 12 2" xfId="31423"/>
    <cellStyle name="Comma 4 3 2 13" xfId="28950"/>
    <cellStyle name="Comma 4 3 2 14" xfId="31418"/>
    <cellStyle name="Comma 4 3 2 2" xfId="5918"/>
    <cellStyle name="Comma 4 3 2 2 10" xfId="5919"/>
    <cellStyle name="Comma 4 3 2 2 10 2" xfId="31425"/>
    <cellStyle name="Comma 4 3 2 2 11" xfId="28951"/>
    <cellStyle name="Comma 4 3 2 2 12" xfId="31424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1"/>
    <cellStyle name="Comma 4 3 2 2 2 2 2 2 2 3" xfId="31430"/>
    <cellStyle name="Comma 4 3 2 2 2 2 2 2 3" xfId="5926"/>
    <cellStyle name="Comma 4 3 2 2 2 2 2 2 3 2" xfId="31432"/>
    <cellStyle name="Comma 4 3 2 2 2 2 2 2 4" xfId="31429"/>
    <cellStyle name="Comma 4 3 2 2 2 2 2 3" xfId="5927"/>
    <cellStyle name="Comma 4 3 2 2 2 2 2 3 2" xfId="5928"/>
    <cellStyle name="Comma 4 3 2 2 2 2 2 3 2 2" xfId="31434"/>
    <cellStyle name="Comma 4 3 2 2 2 2 2 3 3" xfId="31433"/>
    <cellStyle name="Comma 4 3 2 2 2 2 2 4" xfId="5929"/>
    <cellStyle name="Comma 4 3 2 2 2 2 2 4 2" xfId="31435"/>
    <cellStyle name="Comma 4 3 2 2 2 2 2 5" xfId="31428"/>
    <cellStyle name="Comma 4 3 2 2 2 2 3" xfId="5930"/>
    <cellStyle name="Comma 4 3 2 2 2 2 3 2" xfId="5931"/>
    <cellStyle name="Comma 4 3 2 2 2 2 3 2 2" xfId="5932"/>
    <cellStyle name="Comma 4 3 2 2 2 2 3 2 2 2" xfId="31438"/>
    <cellStyle name="Comma 4 3 2 2 2 2 3 2 3" xfId="31437"/>
    <cellStyle name="Comma 4 3 2 2 2 2 3 3" xfId="5933"/>
    <cellStyle name="Comma 4 3 2 2 2 2 3 3 2" xfId="31439"/>
    <cellStyle name="Comma 4 3 2 2 2 2 3 4" xfId="31436"/>
    <cellStyle name="Comma 4 3 2 2 2 2 4" xfId="5934"/>
    <cellStyle name="Comma 4 3 2 2 2 2 4 2" xfId="5935"/>
    <cellStyle name="Comma 4 3 2 2 2 2 4 2 2" xfId="31441"/>
    <cellStyle name="Comma 4 3 2 2 2 2 4 3" xfId="31440"/>
    <cellStyle name="Comma 4 3 2 2 2 2 5" xfId="5936"/>
    <cellStyle name="Comma 4 3 2 2 2 2 5 2" xfId="31442"/>
    <cellStyle name="Comma 4 3 2 2 2 2 6" xfId="31427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7"/>
    <cellStyle name="Comma 4 3 2 2 2 3 2 2 2 3" xfId="31446"/>
    <cellStyle name="Comma 4 3 2 2 2 3 2 2 3" xfId="5942"/>
    <cellStyle name="Comma 4 3 2 2 2 3 2 2 3 2" xfId="31448"/>
    <cellStyle name="Comma 4 3 2 2 2 3 2 2 4" xfId="31445"/>
    <cellStyle name="Comma 4 3 2 2 2 3 2 3" xfId="5943"/>
    <cellStyle name="Comma 4 3 2 2 2 3 2 3 2" xfId="5944"/>
    <cellStyle name="Comma 4 3 2 2 2 3 2 3 2 2" xfId="31450"/>
    <cellStyle name="Comma 4 3 2 2 2 3 2 3 3" xfId="31449"/>
    <cellStyle name="Comma 4 3 2 2 2 3 2 4" xfId="5945"/>
    <cellStyle name="Comma 4 3 2 2 2 3 2 4 2" xfId="31451"/>
    <cellStyle name="Comma 4 3 2 2 2 3 2 5" xfId="31444"/>
    <cellStyle name="Comma 4 3 2 2 2 3 3" xfId="5946"/>
    <cellStyle name="Comma 4 3 2 2 2 3 3 2" xfId="5947"/>
    <cellStyle name="Comma 4 3 2 2 2 3 3 2 2" xfId="5948"/>
    <cellStyle name="Comma 4 3 2 2 2 3 3 2 2 2" xfId="31454"/>
    <cellStyle name="Comma 4 3 2 2 2 3 3 2 3" xfId="31453"/>
    <cellStyle name="Comma 4 3 2 2 2 3 3 3" xfId="5949"/>
    <cellStyle name="Comma 4 3 2 2 2 3 3 3 2" xfId="31455"/>
    <cellStyle name="Comma 4 3 2 2 2 3 3 4" xfId="31452"/>
    <cellStyle name="Comma 4 3 2 2 2 3 4" xfId="5950"/>
    <cellStyle name="Comma 4 3 2 2 2 3 4 2" xfId="5951"/>
    <cellStyle name="Comma 4 3 2 2 2 3 4 2 2" xfId="31457"/>
    <cellStyle name="Comma 4 3 2 2 2 3 4 3" xfId="31456"/>
    <cellStyle name="Comma 4 3 2 2 2 3 5" xfId="5952"/>
    <cellStyle name="Comma 4 3 2 2 2 3 5 2" xfId="31458"/>
    <cellStyle name="Comma 4 3 2 2 2 3 6" xfId="31443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2"/>
    <cellStyle name="Comma 4 3 2 2 2 4 2 2 3" xfId="31461"/>
    <cellStyle name="Comma 4 3 2 2 2 4 2 3" xfId="5957"/>
    <cellStyle name="Comma 4 3 2 2 2 4 2 3 2" xfId="31463"/>
    <cellStyle name="Comma 4 3 2 2 2 4 2 4" xfId="31460"/>
    <cellStyle name="Comma 4 3 2 2 2 4 3" xfId="5958"/>
    <cellStyle name="Comma 4 3 2 2 2 4 3 2" xfId="5959"/>
    <cellStyle name="Comma 4 3 2 2 2 4 3 2 2" xfId="31465"/>
    <cellStyle name="Comma 4 3 2 2 2 4 3 3" xfId="31464"/>
    <cellStyle name="Comma 4 3 2 2 2 4 4" xfId="5960"/>
    <cellStyle name="Comma 4 3 2 2 2 4 4 2" xfId="31466"/>
    <cellStyle name="Comma 4 3 2 2 2 4 5" xfId="31459"/>
    <cellStyle name="Comma 4 3 2 2 2 5" xfId="5961"/>
    <cellStyle name="Comma 4 3 2 2 2 5 2" xfId="5962"/>
    <cellStyle name="Comma 4 3 2 2 2 5 2 2" xfId="5963"/>
    <cellStyle name="Comma 4 3 2 2 2 5 2 2 2" xfId="31469"/>
    <cellStyle name="Comma 4 3 2 2 2 5 2 3" xfId="31468"/>
    <cellStyle name="Comma 4 3 2 2 2 5 3" xfId="5964"/>
    <cellStyle name="Comma 4 3 2 2 2 5 3 2" xfId="31470"/>
    <cellStyle name="Comma 4 3 2 2 2 5 4" xfId="31467"/>
    <cellStyle name="Comma 4 3 2 2 2 6" xfId="5965"/>
    <cellStyle name="Comma 4 3 2 2 2 6 2" xfId="5966"/>
    <cellStyle name="Comma 4 3 2 2 2 6 2 2" xfId="31472"/>
    <cellStyle name="Comma 4 3 2 2 2 6 3" xfId="31471"/>
    <cellStyle name="Comma 4 3 2 2 2 7" xfId="5967"/>
    <cellStyle name="Comma 4 3 2 2 2 7 2" xfId="31473"/>
    <cellStyle name="Comma 4 3 2 2 2 8" xfId="28952"/>
    <cellStyle name="Comma 4 3 2 2 2 9" xfId="31426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8"/>
    <cellStyle name="Comma 4 3 2 2 3 2 2 2 3" xfId="31477"/>
    <cellStyle name="Comma 4 3 2 2 3 2 2 3" xfId="5973"/>
    <cellStyle name="Comma 4 3 2 2 3 2 2 3 2" xfId="31479"/>
    <cellStyle name="Comma 4 3 2 2 3 2 2 4" xfId="31476"/>
    <cellStyle name="Comma 4 3 2 2 3 2 3" xfId="5974"/>
    <cellStyle name="Comma 4 3 2 2 3 2 3 2" xfId="5975"/>
    <cellStyle name="Comma 4 3 2 2 3 2 3 2 2" xfId="31481"/>
    <cellStyle name="Comma 4 3 2 2 3 2 3 3" xfId="31480"/>
    <cellStyle name="Comma 4 3 2 2 3 2 4" xfId="5976"/>
    <cellStyle name="Comma 4 3 2 2 3 2 4 2" xfId="31482"/>
    <cellStyle name="Comma 4 3 2 2 3 2 5" xfId="31475"/>
    <cellStyle name="Comma 4 3 2 2 3 3" xfId="5977"/>
    <cellStyle name="Comma 4 3 2 2 3 3 2" xfId="5978"/>
    <cellStyle name="Comma 4 3 2 2 3 3 2 2" xfId="5979"/>
    <cellStyle name="Comma 4 3 2 2 3 3 2 2 2" xfId="31485"/>
    <cellStyle name="Comma 4 3 2 2 3 3 2 3" xfId="31484"/>
    <cellStyle name="Comma 4 3 2 2 3 3 3" xfId="5980"/>
    <cellStyle name="Comma 4 3 2 2 3 3 3 2" xfId="31486"/>
    <cellStyle name="Comma 4 3 2 2 3 3 4" xfId="31483"/>
    <cellStyle name="Comma 4 3 2 2 3 4" xfId="5981"/>
    <cellStyle name="Comma 4 3 2 2 3 4 2" xfId="5982"/>
    <cellStyle name="Comma 4 3 2 2 3 4 2 2" xfId="31488"/>
    <cellStyle name="Comma 4 3 2 2 3 4 3" xfId="31487"/>
    <cellStyle name="Comma 4 3 2 2 3 5" xfId="5983"/>
    <cellStyle name="Comma 4 3 2 2 3 5 2" xfId="31489"/>
    <cellStyle name="Comma 4 3 2 2 3 6" xfId="31474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4"/>
    <cellStyle name="Comma 4 3 2 2 4 2 2 2 3" xfId="31493"/>
    <cellStyle name="Comma 4 3 2 2 4 2 2 3" xfId="5989"/>
    <cellStyle name="Comma 4 3 2 2 4 2 2 3 2" xfId="31495"/>
    <cellStyle name="Comma 4 3 2 2 4 2 2 4" xfId="31492"/>
    <cellStyle name="Comma 4 3 2 2 4 2 3" xfId="5990"/>
    <cellStyle name="Comma 4 3 2 2 4 2 3 2" xfId="5991"/>
    <cellStyle name="Comma 4 3 2 2 4 2 3 2 2" xfId="31497"/>
    <cellStyle name="Comma 4 3 2 2 4 2 3 3" xfId="31496"/>
    <cellStyle name="Comma 4 3 2 2 4 2 4" xfId="5992"/>
    <cellStyle name="Comma 4 3 2 2 4 2 4 2" xfId="31498"/>
    <cellStyle name="Comma 4 3 2 2 4 2 5" xfId="31491"/>
    <cellStyle name="Comma 4 3 2 2 4 3" xfId="5993"/>
    <cellStyle name="Comma 4 3 2 2 4 3 2" xfId="5994"/>
    <cellStyle name="Comma 4 3 2 2 4 3 2 2" xfId="5995"/>
    <cellStyle name="Comma 4 3 2 2 4 3 2 2 2" xfId="31501"/>
    <cellStyle name="Comma 4 3 2 2 4 3 2 3" xfId="31500"/>
    <cellStyle name="Comma 4 3 2 2 4 3 3" xfId="5996"/>
    <cellStyle name="Comma 4 3 2 2 4 3 3 2" xfId="31502"/>
    <cellStyle name="Comma 4 3 2 2 4 3 4" xfId="31499"/>
    <cellStyle name="Comma 4 3 2 2 4 4" xfId="5997"/>
    <cellStyle name="Comma 4 3 2 2 4 4 2" xfId="5998"/>
    <cellStyle name="Comma 4 3 2 2 4 4 2 2" xfId="31504"/>
    <cellStyle name="Comma 4 3 2 2 4 4 3" xfId="31503"/>
    <cellStyle name="Comma 4 3 2 2 4 5" xfId="5999"/>
    <cellStyle name="Comma 4 3 2 2 4 5 2" xfId="31505"/>
    <cellStyle name="Comma 4 3 2 2 4 6" xfId="31490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0"/>
    <cellStyle name="Comma 4 3 2 2 5 2 2 2 3" xfId="31509"/>
    <cellStyle name="Comma 4 3 2 2 5 2 2 3" xfId="6005"/>
    <cellStyle name="Comma 4 3 2 2 5 2 2 3 2" xfId="31511"/>
    <cellStyle name="Comma 4 3 2 2 5 2 2 4" xfId="31508"/>
    <cellStyle name="Comma 4 3 2 2 5 2 3" xfId="6006"/>
    <cellStyle name="Comma 4 3 2 2 5 2 3 2" xfId="6007"/>
    <cellStyle name="Comma 4 3 2 2 5 2 3 2 2" xfId="31513"/>
    <cellStyle name="Comma 4 3 2 2 5 2 3 3" xfId="31512"/>
    <cellStyle name="Comma 4 3 2 2 5 2 4" xfId="6008"/>
    <cellStyle name="Comma 4 3 2 2 5 2 4 2" xfId="31514"/>
    <cellStyle name="Comma 4 3 2 2 5 2 5" xfId="31507"/>
    <cellStyle name="Comma 4 3 2 2 5 3" xfId="6009"/>
    <cellStyle name="Comma 4 3 2 2 5 3 2" xfId="6010"/>
    <cellStyle name="Comma 4 3 2 2 5 3 2 2" xfId="6011"/>
    <cellStyle name="Comma 4 3 2 2 5 3 2 2 2" xfId="31517"/>
    <cellStyle name="Comma 4 3 2 2 5 3 2 3" xfId="31516"/>
    <cellStyle name="Comma 4 3 2 2 5 3 3" xfId="6012"/>
    <cellStyle name="Comma 4 3 2 2 5 3 3 2" xfId="31518"/>
    <cellStyle name="Comma 4 3 2 2 5 3 4" xfId="31515"/>
    <cellStyle name="Comma 4 3 2 2 5 4" xfId="6013"/>
    <cellStyle name="Comma 4 3 2 2 5 4 2" xfId="6014"/>
    <cellStyle name="Comma 4 3 2 2 5 4 2 2" xfId="31520"/>
    <cellStyle name="Comma 4 3 2 2 5 4 3" xfId="31519"/>
    <cellStyle name="Comma 4 3 2 2 5 5" xfId="6015"/>
    <cellStyle name="Comma 4 3 2 2 5 5 2" xfId="31521"/>
    <cellStyle name="Comma 4 3 2 2 5 6" xfId="31506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5"/>
    <cellStyle name="Comma 4 3 2 2 6 2 2 3" xfId="31524"/>
    <cellStyle name="Comma 4 3 2 2 6 2 3" xfId="6020"/>
    <cellStyle name="Comma 4 3 2 2 6 2 3 2" xfId="31526"/>
    <cellStyle name="Comma 4 3 2 2 6 2 4" xfId="31523"/>
    <cellStyle name="Comma 4 3 2 2 6 3" xfId="6021"/>
    <cellStyle name="Comma 4 3 2 2 6 3 2" xfId="6022"/>
    <cellStyle name="Comma 4 3 2 2 6 3 2 2" xfId="31528"/>
    <cellStyle name="Comma 4 3 2 2 6 3 3" xfId="31527"/>
    <cellStyle name="Comma 4 3 2 2 6 4" xfId="6023"/>
    <cellStyle name="Comma 4 3 2 2 6 4 2" xfId="31529"/>
    <cellStyle name="Comma 4 3 2 2 6 5" xfId="31522"/>
    <cellStyle name="Comma 4 3 2 2 7" xfId="6024"/>
    <cellStyle name="Comma 4 3 2 2 7 2" xfId="6025"/>
    <cellStyle name="Comma 4 3 2 2 7 2 2" xfId="6026"/>
    <cellStyle name="Comma 4 3 2 2 7 2 2 2" xfId="31532"/>
    <cellStyle name="Comma 4 3 2 2 7 2 3" xfId="31531"/>
    <cellStyle name="Comma 4 3 2 2 7 3" xfId="6027"/>
    <cellStyle name="Comma 4 3 2 2 7 3 2" xfId="31533"/>
    <cellStyle name="Comma 4 3 2 2 7 4" xfId="31530"/>
    <cellStyle name="Comma 4 3 2 2 8" xfId="6028"/>
    <cellStyle name="Comma 4 3 2 2 8 2" xfId="6029"/>
    <cellStyle name="Comma 4 3 2 2 8 2 2" xfId="31535"/>
    <cellStyle name="Comma 4 3 2 2 8 3" xfId="31534"/>
    <cellStyle name="Comma 4 3 2 2 9" xfId="6030"/>
    <cellStyle name="Comma 4 3 2 2 9 2" xfId="6031"/>
    <cellStyle name="Comma 4 3 2 2 9 2 2" xfId="31537"/>
    <cellStyle name="Comma 4 3 2 2 9 3" xfId="31536"/>
    <cellStyle name="Comma 4 3 2 3" xfId="6032"/>
    <cellStyle name="Comma 4 3 2 3 10" xfId="6033"/>
    <cellStyle name="Comma 4 3 2 3 10 2" xfId="31539"/>
    <cellStyle name="Comma 4 3 2 3 11" xfId="28953"/>
    <cellStyle name="Comma 4 3 2 3 12" xfId="31538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5"/>
    <cellStyle name="Comma 4 3 2 3 2 2 2 2 2 3" xfId="31544"/>
    <cellStyle name="Comma 4 3 2 3 2 2 2 2 3" xfId="6040"/>
    <cellStyle name="Comma 4 3 2 3 2 2 2 2 3 2" xfId="31546"/>
    <cellStyle name="Comma 4 3 2 3 2 2 2 2 4" xfId="31543"/>
    <cellStyle name="Comma 4 3 2 3 2 2 2 3" xfId="6041"/>
    <cellStyle name="Comma 4 3 2 3 2 2 2 3 2" xfId="6042"/>
    <cellStyle name="Comma 4 3 2 3 2 2 2 3 2 2" xfId="31548"/>
    <cellStyle name="Comma 4 3 2 3 2 2 2 3 3" xfId="31547"/>
    <cellStyle name="Comma 4 3 2 3 2 2 2 4" xfId="6043"/>
    <cellStyle name="Comma 4 3 2 3 2 2 2 4 2" xfId="31549"/>
    <cellStyle name="Comma 4 3 2 3 2 2 2 5" xfId="31542"/>
    <cellStyle name="Comma 4 3 2 3 2 2 3" xfId="6044"/>
    <cellStyle name="Comma 4 3 2 3 2 2 3 2" xfId="6045"/>
    <cellStyle name="Comma 4 3 2 3 2 2 3 2 2" xfId="6046"/>
    <cellStyle name="Comma 4 3 2 3 2 2 3 2 2 2" xfId="31552"/>
    <cellStyle name="Comma 4 3 2 3 2 2 3 2 3" xfId="31551"/>
    <cellStyle name="Comma 4 3 2 3 2 2 3 3" xfId="6047"/>
    <cellStyle name="Comma 4 3 2 3 2 2 3 3 2" xfId="31553"/>
    <cellStyle name="Comma 4 3 2 3 2 2 3 4" xfId="31550"/>
    <cellStyle name="Comma 4 3 2 3 2 2 4" xfId="6048"/>
    <cellStyle name="Comma 4 3 2 3 2 2 4 2" xfId="6049"/>
    <cellStyle name="Comma 4 3 2 3 2 2 4 2 2" xfId="31555"/>
    <cellStyle name="Comma 4 3 2 3 2 2 4 3" xfId="31554"/>
    <cellStyle name="Comma 4 3 2 3 2 2 5" xfId="6050"/>
    <cellStyle name="Comma 4 3 2 3 2 2 5 2" xfId="31556"/>
    <cellStyle name="Comma 4 3 2 3 2 2 6" xfId="31541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1"/>
    <cellStyle name="Comma 4 3 2 3 2 3 2 2 2 3" xfId="31560"/>
    <cellStyle name="Comma 4 3 2 3 2 3 2 2 3" xfId="6056"/>
    <cellStyle name="Comma 4 3 2 3 2 3 2 2 3 2" xfId="31562"/>
    <cellStyle name="Comma 4 3 2 3 2 3 2 2 4" xfId="31559"/>
    <cellStyle name="Comma 4 3 2 3 2 3 2 3" xfId="6057"/>
    <cellStyle name="Comma 4 3 2 3 2 3 2 3 2" xfId="6058"/>
    <cellStyle name="Comma 4 3 2 3 2 3 2 3 2 2" xfId="31564"/>
    <cellStyle name="Comma 4 3 2 3 2 3 2 3 3" xfId="31563"/>
    <cellStyle name="Comma 4 3 2 3 2 3 2 4" xfId="6059"/>
    <cellStyle name="Comma 4 3 2 3 2 3 2 4 2" xfId="31565"/>
    <cellStyle name="Comma 4 3 2 3 2 3 2 5" xfId="31558"/>
    <cellStyle name="Comma 4 3 2 3 2 3 3" xfId="6060"/>
    <cellStyle name="Comma 4 3 2 3 2 3 3 2" xfId="6061"/>
    <cellStyle name="Comma 4 3 2 3 2 3 3 2 2" xfId="6062"/>
    <cellStyle name="Comma 4 3 2 3 2 3 3 2 2 2" xfId="31568"/>
    <cellStyle name="Comma 4 3 2 3 2 3 3 2 3" xfId="31567"/>
    <cellStyle name="Comma 4 3 2 3 2 3 3 3" xfId="6063"/>
    <cellStyle name="Comma 4 3 2 3 2 3 3 3 2" xfId="31569"/>
    <cellStyle name="Comma 4 3 2 3 2 3 3 4" xfId="31566"/>
    <cellStyle name="Comma 4 3 2 3 2 3 4" xfId="6064"/>
    <cellStyle name="Comma 4 3 2 3 2 3 4 2" xfId="6065"/>
    <cellStyle name="Comma 4 3 2 3 2 3 4 2 2" xfId="31571"/>
    <cellStyle name="Comma 4 3 2 3 2 3 4 3" xfId="31570"/>
    <cellStyle name="Comma 4 3 2 3 2 3 5" xfId="6066"/>
    <cellStyle name="Comma 4 3 2 3 2 3 5 2" xfId="31572"/>
    <cellStyle name="Comma 4 3 2 3 2 3 6" xfId="31557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6"/>
    <cellStyle name="Comma 4 3 2 3 2 4 2 2 3" xfId="31575"/>
    <cellStyle name="Comma 4 3 2 3 2 4 2 3" xfId="6071"/>
    <cellStyle name="Comma 4 3 2 3 2 4 2 3 2" xfId="31577"/>
    <cellStyle name="Comma 4 3 2 3 2 4 2 4" xfId="31574"/>
    <cellStyle name="Comma 4 3 2 3 2 4 3" xfId="6072"/>
    <cellStyle name="Comma 4 3 2 3 2 4 3 2" xfId="6073"/>
    <cellStyle name="Comma 4 3 2 3 2 4 3 2 2" xfId="31579"/>
    <cellStyle name="Comma 4 3 2 3 2 4 3 3" xfId="31578"/>
    <cellStyle name="Comma 4 3 2 3 2 4 4" xfId="6074"/>
    <cellStyle name="Comma 4 3 2 3 2 4 4 2" xfId="31580"/>
    <cellStyle name="Comma 4 3 2 3 2 4 5" xfId="31573"/>
    <cellStyle name="Comma 4 3 2 3 2 5" xfId="6075"/>
    <cellStyle name="Comma 4 3 2 3 2 5 2" xfId="6076"/>
    <cellStyle name="Comma 4 3 2 3 2 5 2 2" xfId="6077"/>
    <cellStyle name="Comma 4 3 2 3 2 5 2 2 2" xfId="31583"/>
    <cellStyle name="Comma 4 3 2 3 2 5 2 3" xfId="31582"/>
    <cellStyle name="Comma 4 3 2 3 2 5 3" xfId="6078"/>
    <cellStyle name="Comma 4 3 2 3 2 5 3 2" xfId="31584"/>
    <cellStyle name="Comma 4 3 2 3 2 5 4" xfId="31581"/>
    <cellStyle name="Comma 4 3 2 3 2 6" xfId="6079"/>
    <cellStyle name="Comma 4 3 2 3 2 6 2" xfId="6080"/>
    <cellStyle name="Comma 4 3 2 3 2 6 2 2" xfId="31586"/>
    <cellStyle name="Comma 4 3 2 3 2 6 3" xfId="31585"/>
    <cellStyle name="Comma 4 3 2 3 2 7" xfId="6081"/>
    <cellStyle name="Comma 4 3 2 3 2 7 2" xfId="31587"/>
    <cellStyle name="Comma 4 3 2 3 2 8" xfId="28954"/>
    <cellStyle name="Comma 4 3 2 3 2 9" xfId="31540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2"/>
    <cellStyle name="Comma 4 3 2 3 3 2 2 2 3" xfId="31591"/>
    <cellStyle name="Comma 4 3 2 3 3 2 2 3" xfId="6087"/>
    <cellStyle name="Comma 4 3 2 3 3 2 2 3 2" xfId="31593"/>
    <cellStyle name="Comma 4 3 2 3 3 2 2 4" xfId="31590"/>
    <cellStyle name="Comma 4 3 2 3 3 2 3" xfId="6088"/>
    <cellStyle name="Comma 4 3 2 3 3 2 3 2" xfId="6089"/>
    <cellStyle name="Comma 4 3 2 3 3 2 3 2 2" xfId="31595"/>
    <cellStyle name="Comma 4 3 2 3 3 2 3 3" xfId="31594"/>
    <cellStyle name="Comma 4 3 2 3 3 2 4" xfId="6090"/>
    <cellStyle name="Comma 4 3 2 3 3 2 4 2" xfId="31596"/>
    <cellStyle name="Comma 4 3 2 3 3 2 5" xfId="31589"/>
    <cellStyle name="Comma 4 3 2 3 3 3" xfId="6091"/>
    <cellStyle name="Comma 4 3 2 3 3 3 2" xfId="6092"/>
    <cellStyle name="Comma 4 3 2 3 3 3 2 2" xfId="6093"/>
    <cellStyle name="Comma 4 3 2 3 3 3 2 2 2" xfId="31599"/>
    <cellStyle name="Comma 4 3 2 3 3 3 2 3" xfId="31598"/>
    <cellStyle name="Comma 4 3 2 3 3 3 3" xfId="6094"/>
    <cellStyle name="Comma 4 3 2 3 3 3 3 2" xfId="31600"/>
    <cellStyle name="Comma 4 3 2 3 3 3 4" xfId="31597"/>
    <cellStyle name="Comma 4 3 2 3 3 4" xfId="6095"/>
    <cellStyle name="Comma 4 3 2 3 3 4 2" xfId="6096"/>
    <cellStyle name="Comma 4 3 2 3 3 4 2 2" xfId="31602"/>
    <cellStyle name="Comma 4 3 2 3 3 4 3" xfId="31601"/>
    <cellStyle name="Comma 4 3 2 3 3 5" xfId="6097"/>
    <cellStyle name="Comma 4 3 2 3 3 5 2" xfId="31603"/>
    <cellStyle name="Comma 4 3 2 3 3 6" xfId="31588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8"/>
    <cellStyle name="Comma 4 3 2 3 4 2 2 2 3" xfId="31607"/>
    <cellStyle name="Comma 4 3 2 3 4 2 2 3" xfId="6103"/>
    <cellStyle name="Comma 4 3 2 3 4 2 2 3 2" xfId="31609"/>
    <cellStyle name="Comma 4 3 2 3 4 2 2 4" xfId="31606"/>
    <cellStyle name="Comma 4 3 2 3 4 2 3" xfId="6104"/>
    <cellStyle name="Comma 4 3 2 3 4 2 3 2" xfId="6105"/>
    <cellStyle name="Comma 4 3 2 3 4 2 3 2 2" xfId="31611"/>
    <cellStyle name="Comma 4 3 2 3 4 2 3 3" xfId="31610"/>
    <cellStyle name="Comma 4 3 2 3 4 2 4" xfId="6106"/>
    <cellStyle name="Comma 4 3 2 3 4 2 4 2" xfId="31612"/>
    <cellStyle name="Comma 4 3 2 3 4 2 5" xfId="31605"/>
    <cellStyle name="Comma 4 3 2 3 4 3" xfId="6107"/>
    <cellStyle name="Comma 4 3 2 3 4 3 2" xfId="6108"/>
    <cellStyle name="Comma 4 3 2 3 4 3 2 2" xfId="6109"/>
    <cellStyle name="Comma 4 3 2 3 4 3 2 2 2" xfId="31615"/>
    <cellStyle name="Comma 4 3 2 3 4 3 2 3" xfId="31614"/>
    <cellStyle name="Comma 4 3 2 3 4 3 3" xfId="6110"/>
    <cellStyle name="Comma 4 3 2 3 4 3 3 2" xfId="31616"/>
    <cellStyle name="Comma 4 3 2 3 4 3 4" xfId="31613"/>
    <cellStyle name="Comma 4 3 2 3 4 4" xfId="6111"/>
    <cellStyle name="Comma 4 3 2 3 4 4 2" xfId="6112"/>
    <cellStyle name="Comma 4 3 2 3 4 4 2 2" xfId="31618"/>
    <cellStyle name="Comma 4 3 2 3 4 4 3" xfId="31617"/>
    <cellStyle name="Comma 4 3 2 3 4 5" xfId="6113"/>
    <cellStyle name="Comma 4 3 2 3 4 5 2" xfId="31619"/>
    <cellStyle name="Comma 4 3 2 3 4 6" xfId="31604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4"/>
    <cellStyle name="Comma 4 3 2 3 5 2 2 2 3" xfId="31623"/>
    <cellStyle name="Comma 4 3 2 3 5 2 2 3" xfId="6119"/>
    <cellStyle name="Comma 4 3 2 3 5 2 2 3 2" xfId="31625"/>
    <cellStyle name="Comma 4 3 2 3 5 2 2 4" xfId="31622"/>
    <cellStyle name="Comma 4 3 2 3 5 2 3" xfId="6120"/>
    <cellStyle name="Comma 4 3 2 3 5 2 3 2" xfId="6121"/>
    <cellStyle name="Comma 4 3 2 3 5 2 3 2 2" xfId="31627"/>
    <cellStyle name="Comma 4 3 2 3 5 2 3 3" xfId="31626"/>
    <cellStyle name="Comma 4 3 2 3 5 2 4" xfId="6122"/>
    <cellStyle name="Comma 4 3 2 3 5 2 4 2" xfId="31628"/>
    <cellStyle name="Comma 4 3 2 3 5 2 5" xfId="31621"/>
    <cellStyle name="Comma 4 3 2 3 5 3" xfId="6123"/>
    <cellStyle name="Comma 4 3 2 3 5 3 2" xfId="6124"/>
    <cellStyle name="Comma 4 3 2 3 5 3 2 2" xfId="6125"/>
    <cellStyle name="Comma 4 3 2 3 5 3 2 2 2" xfId="31631"/>
    <cellStyle name="Comma 4 3 2 3 5 3 2 3" xfId="31630"/>
    <cellStyle name="Comma 4 3 2 3 5 3 3" xfId="6126"/>
    <cellStyle name="Comma 4 3 2 3 5 3 3 2" xfId="31632"/>
    <cellStyle name="Comma 4 3 2 3 5 3 4" xfId="31629"/>
    <cellStyle name="Comma 4 3 2 3 5 4" xfId="6127"/>
    <cellStyle name="Comma 4 3 2 3 5 4 2" xfId="6128"/>
    <cellStyle name="Comma 4 3 2 3 5 4 2 2" xfId="31634"/>
    <cellStyle name="Comma 4 3 2 3 5 4 3" xfId="31633"/>
    <cellStyle name="Comma 4 3 2 3 5 5" xfId="6129"/>
    <cellStyle name="Comma 4 3 2 3 5 5 2" xfId="31635"/>
    <cellStyle name="Comma 4 3 2 3 5 6" xfId="31620"/>
    <cellStyle name="Comma 4 3 2 3 6" xfId="6130"/>
    <cellStyle name="Comma 4 3 2 3 6 2" xfId="6131"/>
    <cellStyle name="Comma 4 3 2 3 6 2 2" xfId="6132"/>
    <cellStyle name="Comma 4 3 2 3 6 2 2 2" xfId="6133"/>
    <cellStyle name="Comma 4 3 2 3 6 2 2 2 2" xfId="31639"/>
    <cellStyle name="Comma 4 3 2 3 6 2 2 3" xfId="31638"/>
    <cellStyle name="Comma 4 3 2 3 6 2 3" xfId="6134"/>
    <cellStyle name="Comma 4 3 2 3 6 2 3 2" xfId="31640"/>
    <cellStyle name="Comma 4 3 2 3 6 2 4" xfId="31637"/>
    <cellStyle name="Comma 4 3 2 3 6 3" xfId="6135"/>
    <cellStyle name="Comma 4 3 2 3 6 3 2" xfId="6136"/>
    <cellStyle name="Comma 4 3 2 3 6 3 2 2" xfId="31642"/>
    <cellStyle name="Comma 4 3 2 3 6 3 3" xfId="31641"/>
    <cellStyle name="Comma 4 3 2 3 6 4" xfId="6137"/>
    <cellStyle name="Comma 4 3 2 3 6 4 2" xfId="31643"/>
    <cellStyle name="Comma 4 3 2 3 6 5" xfId="31636"/>
    <cellStyle name="Comma 4 3 2 3 7" xfId="6138"/>
    <cellStyle name="Comma 4 3 2 3 7 2" xfId="6139"/>
    <cellStyle name="Comma 4 3 2 3 7 2 2" xfId="6140"/>
    <cellStyle name="Comma 4 3 2 3 7 2 2 2" xfId="31646"/>
    <cellStyle name="Comma 4 3 2 3 7 2 3" xfId="31645"/>
    <cellStyle name="Comma 4 3 2 3 7 3" xfId="6141"/>
    <cellStyle name="Comma 4 3 2 3 7 3 2" xfId="31647"/>
    <cellStyle name="Comma 4 3 2 3 7 4" xfId="31644"/>
    <cellStyle name="Comma 4 3 2 3 8" xfId="6142"/>
    <cellStyle name="Comma 4 3 2 3 8 2" xfId="6143"/>
    <cellStyle name="Comma 4 3 2 3 8 2 2" xfId="31649"/>
    <cellStyle name="Comma 4 3 2 3 8 3" xfId="31648"/>
    <cellStyle name="Comma 4 3 2 3 9" xfId="6144"/>
    <cellStyle name="Comma 4 3 2 3 9 2" xfId="6145"/>
    <cellStyle name="Comma 4 3 2 3 9 2 2" xfId="31651"/>
    <cellStyle name="Comma 4 3 2 3 9 3" xfId="31650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7"/>
    <cellStyle name="Comma 4 3 2 4 2 2 2 2 3" xfId="31656"/>
    <cellStyle name="Comma 4 3 2 4 2 2 2 3" xfId="6152"/>
    <cellStyle name="Comma 4 3 2 4 2 2 2 3 2" xfId="31658"/>
    <cellStyle name="Comma 4 3 2 4 2 2 2 4" xfId="31655"/>
    <cellStyle name="Comma 4 3 2 4 2 2 3" xfId="6153"/>
    <cellStyle name="Comma 4 3 2 4 2 2 3 2" xfId="6154"/>
    <cellStyle name="Comma 4 3 2 4 2 2 3 2 2" xfId="31660"/>
    <cellStyle name="Comma 4 3 2 4 2 2 3 3" xfId="31659"/>
    <cellStyle name="Comma 4 3 2 4 2 2 4" xfId="6155"/>
    <cellStyle name="Comma 4 3 2 4 2 2 4 2" xfId="31661"/>
    <cellStyle name="Comma 4 3 2 4 2 2 5" xfId="31654"/>
    <cellStyle name="Comma 4 3 2 4 2 3" xfId="6156"/>
    <cellStyle name="Comma 4 3 2 4 2 3 2" xfId="6157"/>
    <cellStyle name="Comma 4 3 2 4 2 3 2 2" xfId="6158"/>
    <cellStyle name="Comma 4 3 2 4 2 3 2 2 2" xfId="31664"/>
    <cellStyle name="Comma 4 3 2 4 2 3 2 3" xfId="31663"/>
    <cellStyle name="Comma 4 3 2 4 2 3 3" xfId="6159"/>
    <cellStyle name="Comma 4 3 2 4 2 3 3 2" xfId="31665"/>
    <cellStyle name="Comma 4 3 2 4 2 3 4" xfId="31662"/>
    <cellStyle name="Comma 4 3 2 4 2 4" xfId="6160"/>
    <cellStyle name="Comma 4 3 2 4 2 4 2" xfId="6161"/>
    <cellStyle name="Comma 4 3 2 4 2 4 2 2" xfId="31667"/>
    <cellStyle name="Comma 4 3 2 4 2 4 3" xfId="31666"/>
    <cellStyle name="Comma 4 3 2 4 2 5" xfId="6162"/>
    <cellStyle name="Comma 4 3 2 4 2 5 2" xfId="31668"/>
    <cellStyle name="Comma 4 3 2 4 2 6" xfId="31653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3"/>
    <cellStyle name="Comma 4 3 2 4 3 2 2 2 3" xfId="31672"/>
    <cellStyle name="Comma 4 3 2 4 3 2 2 3" xfId="6168"/>
    <cellStyle name="Comma 4 3 2 4 3 2 2 3 2" xfId="31674"/>
    <cellStyle name="Comma 4 3 2 4 3 2 2 4" xfId="31671"/>
    <cellStyle name="Comma 4 3 2 4 3 2 3" xfId="6169"/>
    <cellStyle name="Comma 4 3 2 4 3 2 3 2" xfId="6170"/>
    <cellStyle name="Comma 4 3 2 4 3 2 3 2 2" xfId="31676"/>
    <cellStyle name="Comma 4 3 2 4 3 2 3 3" xfId="31675"/>
    <cellStyle name="Comma 4 3 2 4 3 2 4" xfId="6171"/>
    <cellStyle name="Comma 4 3 2 4 3 2 4 2" xfId="31677"/>
    <cellStyle name="Comma 4 3 2 4 3 2 5" xfId="31670"/>
    <cellStyle name="Comma 4 3 2 4 3 3" xfId="6172"/>
    <cellStyle name="Comma 4 3 2 4 3 3 2" xfId="6173"/>
    <cellStyle name="Comma 4 3 2 4 3 3 2 2" xfId="6174"/>
    <cellStyle name="Comma 4 3 2 4 3 3 2 2 2" xfId="31680"/>
    <cellStyle name="Comma 4 3 2 4 3 3 2 3" xfId="31679"/>
    <cellStyle name="Comma 4 3 2 4 3 3 3" xfId="6175"/>
    <cellStyle name="Comma 4 3 2 4 3 3 3 2" xfId="31681"/>
    <cellStyle name="Comma 4 3 2 4 3 3 4" xfId="31678"/>
    <cellStyle name="Comma 4 3 2 4 3 4" xfId="6176"/>
    <cellStyle name="Comma 4 3 2 4 3 4 2" xfId="6177"/>
    <cellStyle name="Comma 4 3 2 4 3 4 2 2" xfId="31683"/>
    <cellStyle name="Comma 4 3 2 4 3 4 3" xfId="31682"/>
    <cellStyle name="Comma 4 3 2 4 3 5" xfId="6178"/>
    <cellStyle name="Comma 4 3 2 4 3 5 2" xfId="31684"/>
    <cellStyle name="Comma 4 3 2 4 3 6" xfId="31669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8"/>
    <cellStyle name="Comma 4 3 2 4 4 2 2 3" xfId="31687"/>
    <cellStyle name="Comma 4 3 2 4 4 2 3" xfId="6183"/>
    <cellStyle name="Comma 4 3 2 4 4 2 3 2" xfId="31689"/>
    <cellStyle name="Comma 4 3 2 4 4 2 4" xfId="31686"/>
    <cellStyle name="Comma 4 3 2 4 4 3" xfId="6184"/>
    <cellStyle name="Comma 4 3 2 4 4 3 2" xfId="6185"/>
    <cellStyle name="Comma 4 3 2 4 4 3 2 2" xfId="31691"/>
    <cellStyle name="Comma 4 3 2 4 4 3 3" xfId="31690"/>
    <cellStyle name="Comma 4 3 2 4 4 4" xfId="6186"/>
    <cellStyle name="Comma 4 3 2 4 4 4 2" xfId="31692"/>
    <cellStyle name="Comma 4 3 2 4 4 5" xfId="31685"/>
    <cellStyle name="Comma 4 3 2 4 5" xfId="6187"/>
    <cellStyle name="Comma 4 3 2 4 5 2" xfId="6188"/>
    <cellStyle name="Comma 4 3 2 4 5 2 2" xfId="6189"/>
    <cellStyle name="Comma 4 3 2 4 5 2 2 2" xfId="31695"/>
    <cellStyle name="Comma 4 3 2 4 5 2 3" xfId="31694"/>
    <cellStyle name="Comma 4 3 2 4 5 3" xfId="6190"/>
    <cellStyle name="Comma 4 3 2 4 5 3 2" xfId="31696"/>
    <cellStyle name="Comma 4 3 2 4 5 4" xfId="31693"/>
    <cellStyle name="Comma 4 3 2 4 6" xfId="6191"/>
    <cellStyle name="Comma 4 3 2 4 6 2" xfId="6192"/>
    <cellStyle name="Comma 4 3 2 4 6 2 2" xfId="31698"/>
    <cellStyle name="Comma 4 3 2 4 6 3" xfId="31697"/>
    <cellStyle name="Comma 4 3 2 4 7" xfId="6193"/>
    <cellStyle name="Comma 4 3 2 4 7 2" xfId="31699"/>
    <cellStyle name="Comma 4 3 2 4 8" xfId="28955"/>
    <cellStyle name="Comma 4 3 2 4 9" xfId="31652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4"/>
    <cellStyle name="Comma 4 3 2 5 2 2 2 3" xfId="31703"/>
    <cellStyle name="Comma 4 3 2 5 2 2 3" xfId="6199"/>
    <cellStyle name="Comma 4 3 2 5 2 2 3 2" xfId="31705"/>
    <cellStyle name="Comma 4 3 2 5 2 2 4" xfId="31702"/>
    <cellStyle name="Comma 4 3 2 5 2 3" xfId="6200"/>
    <cellStyle name="Comma 4 3 2 5 2 3 2" xfId="6201"/>
    <cellStyle name="Comma 4 3 2 5 2 3 2 2" xfId="31707"/>
    <cellStyle name="Comma 4 3 2 5 2 3 3" xfId="31706"/>
    <cellStyle name="Comma 4 3 2 5 2 4" xfId="6202"/>
    <cellStyle name="Comma 4 3 2 5 2 4 2" xfId="31708"/>
    <cellStyle name="Comma 4 3 2 5 2 5" xfId="31701"/>
    <cellStyle name="Comma 4 3 2 5 3" xfId="6203"/>
    <cellStyle name="Comma 4 3 2 5 3 2" xfId="6204"/>
    <cellStyle name="Comma 4 3 2 5 3 2 2" xfId="6205"/>
    <cellStyle name="Comma 4 3 2 5 3 2 2 2" xfId="31711"/>
    <cellStyle name="Comma 4 3 2 5 3 2 3" xfId="31710"/>
    <cellStyle name="Comma 4 3 2 5 3 3" xfId="6206"/>
    <cellStyle name="Comma 4 3 2 5 3 3 2" xfId="31712"/>
    <cellStyle name="Comma 4 3 2 5 3 4" xfId="31709"/>
    <cellStyle name="Comma 4 3 2 5 4" xfId="6207"/>
    <cellStyle name="Comma 4 3 2 5 4 2" xfId="6208"/>
    <cellStyle name="Comma 4 3 2 5 4 2 2" xfId="31714"/>
    <cellStyle name="Comma 4 3 2 5 4 3" xfId="31713"/>
    <cellStyle name="Comma 4 3 2 5 5" xfId="6209"/>
    <cellStyle name="Comma 4 3 2 5 5 2" xfId="31715"/>
    <cellStyle name="Comma 4 3 2 5 6" xfId="31700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0"/>
    <cellStyle name="Comma 4 3 2 6 2 2 2 3" xfId="31719"/>
    <cellStyle name="Comma 4 3 2 6 2 2 3" xfId="6215"/>
    <cellStyle name="Comma 4 3 2 6 2 2 3 2" xfId="31721"/>
    <cellStyle name="Comma 4 3 2 6 2 2 4" xfId="31718"/>
    <cellStyle name="Comma 4 3 2 6 2 3" xfId="6216"/>
    <cellStyle name="Comma 4 3 2 6 2 3 2" xfId="6217"/>
    <cellStyle name="Comma 4 3 2 6 2 3 2 2" xfId="31723"/>
    <cellStyle name="Comma 4 3 2 6 2 3 3" xfId="31722"/>
    <cellStyle name="Comma 4 3 2 6 2 4" xfId="6218"/>
    <cellStyle name="Comma 4 3 2 6 2 4 2" xfId="31724"/>
    <cellStyle name="Comma 4 3 2 6 2 5" xfId="31717"/>
    <cellStyle name="Comma 4 3 2 6 3" xfId="6219"/>
    <cellStyle name="Comma 4 3 2 6 3 2" xfId="6220"/>
    <cellStyle name="Comma 4 3 2 6 3 2 2" xfId="6221"/>
    <cellStyle name="Comma 4 3 2 6 3 2 2 2" xfId="31727"/>
    <cellStyle name="Comma 4 3 2 6 3 2 3" xfId="31726"/>
    <cellStyle name="Comma 4 3 2 6 3 3" xfId="6222"/>
    <cellStyle name="Comma 4 3 2 6 3 3 2" xfId="31728"/>
    <cellStyle name="Comma 4 3 2 6 3 4" xfId="31725"/>
    <cellStyle name="Comma 4 3 2 6 4" xfId="6223"/>
    <cellStyle name="Comma 4 3 2 6 4 2" xfId="6224"/>
    <cellStyle name="Comma 4 3 2 6 4 2 2" xfId="31730"/>
    <cellStyle name="Comma 4 3 2 6 4 3" xfId="31729"/>
    <cellStyle name="Comma 4 3 2 6 5" xfId="6225"/>
    <cellStyle name="Comma 4 3 2 6 5 2" xfId="31731"/>
    <cellStyle name="Comma 4 3 2 6 6" xfId="31716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6"/>
    <cellStyle name="Comma 4 3 2 7 2 2 2 3" xfId="31735"/>
    <cellStyle name="Comma 4 3 2 7 2 2 3" xfId="6231"/>
    <cellStyle name="Comma 4 3 2 7 2 2 3 2" xfId="31737"/>
    <cellStyle name="Comma 4 3 2 7 2 2 4" xfId="31734"/>
    <cellStyle name="Comma 4 3 2 7 2 3" xfId="6232"/>
    <cellStyle name="Comma 4 3 2 7 2 3 2" xfId="6233"/>
    <cellStyle name="Comma 4 3 2 7 2 3 2 2" xfId="31739"/>
    <cellStyle name="Comma 4 3 2 7 2 3 3" xfId="31738"/>
    <cellStyle name="Comma 4 3 2 7 2 4" xfId="6234"/>
    <cellStyle name="Comma 4 3 2 7 2 4 2" xfId="31740"/>
    <cellStyle name="Comma 4 3 2 7 2 5" xfId="31733"/>
    <cellStyle name="Comma 4 3 2 7 3" xfId="6235"/>
    <cellStyle name="Comma 4 3 2 7 3 2" xfId="6236"/>
    <cellStyle name="Comma 4 3 2 7 3 2 2" xfId="6237"/>
    <cellStyle name="Comma 4 3 2 7 3 2 2 2" xfId="31743"/>
    <cellStyle name="Comma 4 3 2 7 3 2 3" xfId="31742"/>
    <cellStyle name="Comma 4 3 2 7 3 3" xfId="6238"/>
    <cellStyle name="Comma 4 3 2 7 3 3 2" xfId="31744"/>
    <cellStyle name="Comma 4 3 2 7 3 4" xfId="31741"/>
    <cellStyle name="Comma 4 3 2 7 4" xfId="6239"/>
    <cellStyle name="Comma 4 3 2 7 4 2" xfId="6240"/>
    <cellStyle name="Comma 4 3 2 7 4 2 2" xfId="31746"/>
    <cellStyle name="Comma 4 3 2 7 4 3" xfId="31745"/>
    <cellStyle name="Comma 4 3 2 7 5" xfId="6241"/>
    <cellStyle name="Comma 4 3 2 7 5 2" xfId="31747"/>
    <cellStyle name="Comma 4 3 2 7 6" xfId="31732"/>
    <cellStyle name="Comma 4 3 2 8" xfId="6242"/>
    <cellStyle name="Comma 4 3 2 8 2" xfId="6243"/>
    <cellStyle name="Comma 4 3 2 8 2 2" xfId="6244"/>
    <cellStyle name="Comma 4 3 2 8 2 2 2" xfId="6245"/>
    <cellStyle name="Comma 4 3 2 8 2 2 2 2" xfId="31751"/>
    <cellStyle name="Comma 4 3 2 8 2 2 3" xfId="31750"/>
    <cellStyle name="Comma 4 3 2 8 2 3" xfId="6246"/>
    <cellStyle name="Comma 4 3 2 8 2 3 2" xfId="31752"/>
    <cellStyle name="Comma 4 3 2 8 2 4" xfId="31749"/>
    <cellStyle name="Comma 4 3 2 8 3" xfId="6247"/>
    <cellStyle name="Comma 4 3 2 8 3 2" xfId="6248"/>
    <cellStyle name="Comma 4 3 2 8 3 2 2" xfId="31754"/>
    <cellStyle name="Comma 4 3 2 8 3 3" xfId="31753"/>
    <cellStyle name="Comma 4 3 2 8 4" xfId="6249"/>
    <cellStyle name="Comma 4 3 2 8 4 2" xfId="31755"/>
    <cellStyle name="Comma 4 3 2 8 5" xfId="31748"/>
    <cellStyle name="Comma 4 3 2 9" xfId="6250"/>
    <cellStyle name="Comma 4 3 2 9 2" xfId="6251"/>
    <cellStyle name="Comma 4 3 2 9 2 2" xfId="6252"/>
    <cellStyle name="Comma 4 3 2 9 2 2 2" xfId="31758"/>
    <cellStyle name="Comma 4 3 2 9 2 3" xfId="31757"/>
    <cellStyle name="Comma 4 3 2 9 3" xfId="6253"/>
    <cellStyle name="Comma 4 3 2 9 3 2" xfId="31759"/>
    <cellStyle name="Comma 4 3 2 9 4" xfId="31756"/>
    <cellStyle name="Comma 4 3 3" xfId="6254"/>
    <cellStyle name="Comma 4 3 3 10" xfId="6255"/>
    <cellStyle name="Comma 4 3 3 10 2" xfId="6256"/>
    <cellStyle name="Comma 4 3 3 10 2 2" xfId="31762"/>
    <cellStyle name="Comma 4 3 3 10 3" xfId="31761"/>
    <cellStyle name="Comma 4 3 3 11" xfId="6257"/>
    <cellStyle name="Comma 4 3 3 11 2" xfId="31763"/>
    <cellStyle name="Comma 4 3 3 12" xfId="28956"/>
    <cellStyle name="Comma 4 3 3 13" xfId="31760"/>
    <cellStyle name="Comma 4 3 3 2" xfId="6258"/>
    <cellStyle name="Comma 4 3 3 2 10" xfId="6259"/>
    <cellStyle name="Comma 4 3 3 2 10 2" xfId="31765"/>
    <cellStyle name="Comma 4 3 3 2 11" xfId="28957"/>
    <cellStyle name="Comma 4 3 3 2 12" xfId="31764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1"/>
    <cellStyle name="Comma 4 3 3 2 2 2 2 2 2 3" xfId="31770"/>
    <cellStyle name="Comma 4 3 3 2 2 2 2 2 3" xfId="6266"/>
    <cellStyle name="Comma 4 3 3 2 2 2 2 2 3 2" xfId="31772"/>
    <cellStyle name="Comma 4 3 3 2 2 2 2 2 4" xfId="31769"/>
    <cellStyle name="Comma 4 3 3 2 2 2 2 3" xfId="6267"/>
    <cellStyle name="Comma 4 3 3 2 2 2 2 3 2" xfId="6268"/>
    <cellStyle name="Comma 4 3 3 2 2 2 2 3 2 2" xfId="31774"/>
    <cellStyle name="Comma 4 3 3 2 2 2 2 3 3" xfId="31773"/>
    <cellStyle name="Comma 4 3 3 2 2 2 2 4" xfId="6269"/>
    <cellStyle name="Comma 4 3 3 2 2 2 2 4 2" xfId="31775"/>
    <cellStyle name="Comma 4 3 3 2 2 2 2 5" xfId="31768"/>
    <cellStyle name="Comma 4 3 3 2 2 2 3" xfId="6270"/>
    <cellStyle name="Comma 4 3 3 2 2 2 3 2" xfId="6271"/>
    <cellStyle name="Comma 4 3 3 2 2 2 3 2 2" xfId="6272"/>
    <cellStyle name="Comma 4 3 3 2 2 2 3 2 2 2" xfId="31778"/>
    <cellStyle name="Comma 4 3 3 2 2 2 3 2 3" xfId="31777"/>
    <cellStyle name="Comma 4 3 3 2 2 2 3 3" xfId="6273"/>
    <cellStyle name="Comma 4 3 3 2 2 2 3 3 2" xfId="31779"/>
    <cellStyle name="Comma 4 3 3 2 2 2 3 4" xfId="31776"/>
    <cellStyle name="Comma 4 3 3 2 2 2 4" xfId="6274"/>
    <cellStyle name="Comma 4 3 3 2 2 2 4 2" xfId="6275"/>
    <cellStyle name="Comma 4 3 3 2 2 2 4 2 2" xfId="31781"/>
    <cellStyle name="Comma 4 3 3 2 2 2 4 3" xfId="31780"/>
    <cellStyle name="Comma 4 3 3 2 2 2 5" xfId="6276"/>
    <cellStyle name="Comma 4 3 3 2 2 2 5 2" xfId="31782"/>
    <cellStyle name="Comma 4 3 3 2 2 2 6" xfId="31767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7"/>
    <cellStyle name="Comma 4 3 3 2 2 3 2 2 2 3" xfId="31786"/>
    <cellStyle name="Comma 4 3 3 2 2 3 2 2 3" xfId="6282"/>
    <cellStyle name="Comma 4 3 3 2 2 3 2 2 3 2" xfId="31788"/>
    <cellStyle name="Comma 4 3 3 2 2 3 2 2 4" xfId="31785"/>
    <cellStyle name="Comma 4 3 3 2 2 3 2 3" xfId="6283"/>
    <cellStyle name="Comma 4 3 3 2 2 3 2 3 2" xfId="6284"/>
    <cellStyle name="Comma 4 3 3 2 2 3 2 3 2 2" xfId="31790"/>
    <cellStyle name="Comma 4 3 3 2 2 3 2 3 3" xfId="31789"/>
    <cellStyle name="Comma 4 3 3 2 2 3 2 4" xfId="6285"/>
    <cellStyle name="Comma 4 3 3 2 2 3 2 4 2" xfId="31791"/>
    <cellStyle name="Comma 4 3 3 2 2 3 2 5" xfId="31784"/>
    <cellStyle name="Comma 4 3 3 2 2 3 3" xfId="6286"/>
    <cellStyle name="Comma 4 3 3 2 2 3 3 2" xfId="6287"/>
    <cellStyle name="Comma 4 3 3 2 2 3 3 2 2" xfId="6288"/>
    <cellStyle name="Comma 4 3 3 2 2 3 3 2 2 2" xfId="31794"/>
    <cellStyle name="Comma 4 3 3 2 2 3 3 2 3" xfId="31793"/>
    <cellStyle name="Comma 4 3 3 2 2 3 3 3" xfId="6289"/>
    <cellStyle name="Comma 4 3 3 2 2 3 3 3 2" xfId="31795"/>
    <cellStyle name="Comma 4 3 3 2 2 3 3 4" xfId="31792"/>
    <cellStyle name="Comma 4 3 3 2 2 3 4" xfId="6290"/>
    <cellStyle name="Comma 4 3 3 2 2 3 4 2" xfId="6291"/>
    <cellStyle name="Comma 4 3 3 2 2 3 4 2 2" xfId="31797"/>
    <cellStyle name="Comma 4 3 3 2 2 3 4 3" xfId="31796"/>
    <cellStyle name="Comma 4 3 3 2 2 3 5" xfId="6292"/>
    <cellStyle name="Comma 4 3 3 2 2 3 5 2" xfId="31798"/>
    <cellStyle name="Comma 4 3 3 2 2 3 6" xfId="31783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2"/>
    <cellStyle name="Comma 4 3 3 2 2 4 2 2 3" xfId="31801"/>
    <cellStyle name="Comma 4 3 3 2 2 4 2 3" xfId="6297"/>
    <cellStyle name="Comma 4 3 3 2 2 4 2 3 2" xfId="31803"/>
    <cellStyle name="Comma 4 3 3 2 2 4 2 4" xfId="31800"/>
    <cellStyle name="Comma 4 3 3 2 2 4 3" xfId="6298"/>
    <cellStyle name="Comma 4 3 3 2 2 4 3 2" xfId="6299"/>
    <cellStyle name="Comma 4 3 3 2 2 4 3 2 2" xfId="31805"/>
    <cellStyle name="Comma 4 3 3 2 2 4 3 3" xfId="31804"/>
    <cellStyle name="Comma 4 3 3 2 2 4 4" xfId="6300"/>
    <cellStyle name="Comma 4 3 3 2 2 4 4 2" xfId="31806"/>
    <cellStyle name="Comma 4 3 3 2 2 4 5" xfId="31799"/>
    <cellStyle name="Comma 4 3 3 2 2 5" xfId="6301"/>
    <cellStyle name="Comma 4 3 3 2 2 5 2" xfId="6302"/>
    <cellStyle name="Comma 4 3 3 2 2 5 2 2" xfId="6303"/>
    <cellStyle name="Comma 4 3 3 2 2 5 2 2 2" xfId="31809"/>
    <cellStyle name="Comma 4 3 3 2 2 5 2 3" xfId="31808"/>
    <cellStyle name="Comma 4 3 3 2 2 5 3" xfId="6304"/>
    <cellStyle name="Comma 4 3 3 2 2 5 3 2" xfId="31810"/>
    <cellStyle name="Comma 4 3 3 2 2 5 4" xfId="31807"/>
    <cellStyle name="Comma 4 3 3 2 2 6" xfId="6305"/>
    <cellStyle name="Comma 4 3 3 2 2 6 2" xfId="6306"/>
    <cellStyle name="Comma 4 3 3 2 2 6 2 2" xfId="31812"/>
    <cellStyle name="Comma 4 3 3 2 2 6 3" xfId="31811"/>
    <cellStyle name="Comma 4 3 3 2 2 7" xfId="6307"/>
    <cellStyle name="Comma 4 3 3 2 2 7 2" xfId="31813"/>
    <cellStyle name="Comma 4 3 3 2 2 8" xfId="28958"/>
    <cellStyle name="Comma 4 3 3 2 2 9" xfId="31766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8"/>
    <cellStyle name="Comma 4 3 3 2 3 2 2 2 3" xfId="31817"/>
    <cellStyle name="Comma 4 3 3 2 3 2 2 3" xfId="6313"/>
    <cellStyle name="Comma 4 3 3 2 3 2 2 3 2" xfId="31819"/>
    <cellStyle name="Comma 4 3 3 2 3 2 2 4" xfId="31816"/>
    <cellStyle name="Comma 4 3 3 2 3 2 3" xfId="6314"/>
    <cellStyle name="Comma 4 3 3 2 3 2 3 2" xfId="6315"/>
    <cellStyle name="Comma 4 3 3 2 3 2 3 2 2" xfId="31821"/>
    <cellStyle name="Comma 4 3 3 2 3 2 3 3" xfId="31820"/>
    <cellStyle name="Comma 4 3 3 2 3 2 4" xfId="6316"/>
    <cellStyle name="Comma 4 3 3 2 3 2 4 2" xfId="31822"/>
    <cellStyle name="Comma 4 3 3 2 3 2 5" xfId="31815"/>
    <cellStyle name="Comma 4 3 3 2 3 3" xfId="6317"/>
    <cellStyle name="Comma 4 3 3 2 3 3 2" xfId="6318"/>
    <cellStyle name="Comma 4 3 3 2 3 3 2 2" xfId="6319"/>
    <cellStyle name="Comma 4 3 3 2 3 3 2 2 2" xfId="31825"/>
    <cellStyle name="Comma 4 3 3 2 3 3 2 3" xfId="31824"/>
    <cellStyle name="Comma 4 3 3 2 3 3 3" xfId="6320"/>
    <cellStyle name="Comma 4 3 3 2 3 3 3 2" xfId="31826"/>
    <cellStyle name="Comma 4 3 3 2 3 3 4" xfId="31823"/>
    <cellStyle name="Comma 4 3 3 2 3 4" xfId="6321"/>
    <cellStyle name="Comma 4 3 3 2 3 4 2" xfId="6322"/>
    <cellStyle name="Comma 4 3 3 2 3 4 2 2" xfId="31828"/>
    <cellStyle name="Comma 4 3 3 2 3 4 3" xfId="31827"/>
    <cellStyle name="Comma 4 3 3 2 3 5" xfId="6323"/>
    <cellStyle name="Comma 4 3 3 2 3 5 2" xfId="31829"/>
    <cellStyle name="Comma 4 3 3 2 3 6" xfId="31814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4"/>
    <cellStyle name="Comma 4 3 3 2 4 2 2 2 3" xfId="31833"/>
    <cellStyle name="Comma 4 3 3 2 4 2 2 3" xfId="6329"/>
    <cellStyle name="Comma 4 3 3 2 4 2 2 3 2" xfId="31835"/>
    <cellStyle name="Comma 4 3 3 2 4 2 2 4" xfId="31832"/>
    <cellStyle name="Comma 4 3 3 2 4 2 3" xfId="6330"/>
    <cellStyle name="Comma 4 3 3 2 4 2 3 2" xfId="6331"/>
    <cellStyle name="Comma 4 3 3 2 4 2 3 2 2" xfId="31837"/>
    <cellStyle name="Comma 4 3 3 2 4 2 3 3" xfId="31836"/>
    <cellStyle name="Comma 4 3 3 2 4 2 4" xfId="6332"/>
    <cellStyle name="Comma 4 3 3 2 4 2 4 2" xfId="31838"/>
    <cellStyle name="Comma 4 3 3 2 4 2 5" xfId="31831"/>
    <cellStyle name="Comma 4 3 3 2 4 3" xfId="6333"/>
    <cellStyle name="Comma 4 3 3 2 4 3 2" xfId="6334"/>
    <cellStyle name="Comma 4 3 3 2 4 3 2 2" xfId="6335"/>
    <cellStyle name="Comma 4 3 3 2 4 3 2 2 2" xfId="31841"/>
    <cellStyle name="Comma 4 3 3 2 4 3 2 3" xfId="31840"/>
    <cellStyle name="Comma 4 3 3 2 4 3 3" xfId="6336"/>
    <cellStyle name="Comma 4 3 3 2 4 3 3 2" xfId="31842"/>
    <cellStyle name="Comma 4 3 3 2 4 3 4" xfId="31839"/>
    <cellStyle name="Comma 4 3 3 2 4 4" xfId="6337"/>
    <cellStyle name="Comma 4 3 3 2 4 4 2" xfId="6338"/>
    <cellStyle name="Comma 4 3 3 2 4 4 2 2" xfId="31844"/>
    <cellStyle name="Comma 4 3 3 2 4 4 3" xfId="31843"/>
    <cellStyle name="Comma 4 3 3 2 4 5" xfId="6339"/>
    <cellStyle name="Comma 4 3 3 2 4 5 2" xfId="31845"/>
    <cellStyle name="Comma 4 3 3 2 4 6" xfId="31830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0"/>
    <cellStyle name="Comma 4 3 3 2 5 2 2 2 3" xfId="31849"/>
    <cellStyle name="Comma 4 3 3 2 5 2 2 3" xfId="6345"/>
    <cellStyle name="Comma 4 3 3 2 5 2 2 3 2" xfId="31851"/>
    <cellStyle name="Comma 4 3 3 2 5 2 2 4" xfId="31848"/>
    <cellStyle name="Comma 4 3 3 2 5 2 3" xfId="6346"/>
    <cellStyle name="Comma 4 3 3 2 5 2 3 2" xfId="6347"/>
    <cellStyle name="Comma 4 3 3 2 5 2 3 2 2" xfId="31853"/>
    <cellStyle name="Comma 4 3 3 2 5 2 3 3" xfId="31852"/>
    <cellStyle name="Comma 4 3 3 2 5 2 4" xfId="6348"/>
    <cellStyle name="Comma 4 3 3 2 5 2 4 2" xfId="31854"/>
    <cellStyle name="Comma 4 3 3 2 5 2 5" xfId="31847"/>
    <cellStyle name="Comma 4 3 3 2 5 3" xfId="6349"/>
    <cellStyle name="Comma 4 3 3 2 5 3 2" xfId="6350"/>
    <cellStyle name="Comma 4 3 3 2 5 3 2 2" xfId="6351"/>
    <cellStyle name="Comma 4 3 3 2 5 3 2 2 2" xfId="31857"/>
    <cellStyle name="Comma 4 3 3 2 5 3 2 3" xfId="31856"/>
    <cellStyle name="Comma 4 3 3 2 5 3 3" xfId="6352"/>
    <cellStyle name="Comma 4 3 3 2 5 3 3 2" xfId="31858"/>
    <cellStyle name="Comma 4 3 3 2 5 3 4" xfId="31855"/>
    <cellStyle name="Comma 4 3 3 2 5 4" xfId="6353"/>
    <cellStyle name="Comma 4 3 3 2 5 4 2" xfId="6354"/>
    <cellStyle name="Comma 4 3 3 2 5 4 2 2" xfId="31860"/>
    <cellStyle name="Comma 4 3 3 2 5 4 3" xfId="31859"/>
    <cellStyle name="Comma 4 3 3 2 5 5" xfId="6355"/>
    <cellStyle name="Comma 4 3 3 2 5 5 2" xfId="31861"/>
    <cellStyle name="Comma 4 3 3 2 5 6" xfId="31846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5"/>
    <cellStyle name="Comma 4 3 3 2 6 2 2 3" xfId="31864"/>
    <cellStyle name="Comma 4 3 3 2 6 2 3" xfId="6360"/>
    <cellStyle name="Comma 4 3 3 2 6 2 3 2" xfId="31866"/>
    <cellStyle name="Comma 4 3 3 2 6 2 4" xfId="31863"/>
    <cellStyle name="Comma 4 3 3 2 6 3" xfId="6361"/>
    <cellStyle name="Comma 4 3 3 2 6 3 2" xfId="6362"/>
    <cellStyle name="Comma 4 3 3 2 6 3 2 2" xfId="31868"/>
    <cellStyle name="Comma 4 3 3 2 6 3 3" xfId="31867"/>
    <cellStyle name="Comma 4 3 3 2 6 4" xfId="6363"/>
    <cellStyle name="Comma 4 3 3 2 6 4 2" xfId="31869"/>
    <cellStyle name="Comma 4 3 3 2 6 5" xfId="31862"/>
    <cellStyle name="Comma 4 3 3 2 7" xfId="6364"/>
    <cellStyle name="Comma 4 3 3 2 7 2" xfId="6365"/>
    <cellStyle name="Comma 4 3 3 2 7 2 2" xfId="6366"/>
    <cellStyle name="Comma 4 3 3 2 7 2 2 2" xfId="31872"/>
    <cellStyle name="Comma 4 3 3 2 7 2 3" xfId="31871"/>
    <cellStyle name="Comma 4 3 3 2 7 3" xfId="6367"/>
    <cellStyle name="Comma 4 3 3 2 7 3 2" xfId="31873"/>
    <cellStyle name="Comma 4 3 3 2 7 4" xfId="31870"/>
    <cellStyle name="Comma 4 3 3 2 8" xfId="6368"/>
    <cellStyle name="Comma 4 3 3 2 8 2" xfId="6369"/>
    <cellStyle name="Comma 4 3 3 2 8 2 2" xfId="31875"/>
    <cellStyle name="Comma 4 3 3 2 8 3" xfId="31874"/>
    <cellStyle name="Comma 4 3 3 2 9" xfId="6370"/>
    <cellStyle name="Comma 4 3 3 2 9 2" xfId="6371"/>
    <cellStyle name="Comma 4 3 3 2 9 2 2" xfId="31877"/>
    <cellStyle name="Comma 4 3 3 2 9 3" xfId="31876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3"/>
    <cellStyle name="Comma 4 3 3 3 2 2 2 2 3" xfId="31882"/>
    <cellStyle name="Comma 4 3 3 3 2 2 2 3" xfId="6378"/>
    <cellStyle name="Comma 4 3 3 3 2 2 2 3 2" xfId="31884"/>
    <cellStyle name="Comma 4 3 3 3 2 2 2 4" xfId="31881"/>
    <cellStyle name="Comma 4 3 3 3 2 2 3" xfId="6379"/>
    <cellStyle name="Comma 4 3 3 3 2 2 3 2" xfId="6380"/>
    <cellStyle name="Comma 4 3 3 3 2 2 3 2 2" xfId="31886"/>
    <cellStyle name="Comma 4 3 3 3 2 2 3 3" xfId="31885"/>
    <cellStyle name="Comma 4 3 3 3 2 2 4" xfId="6381"/>
    <cellStyle name="Comma 4 3 3 3 2 2 4 2" xfId="31887"/>
    <cellStyle name="Comma 4 3 3 3 2 2 5" xfId="31880"/>
    <cellStyle name="Comma 4 3 3 3 2 3" xfId="6382"/>
    <cellStyle name="Comma 4 3 3 3 2 3 2" xfId="6383"/>
    <cellStyle name="Comma 4 3 3 3 2 3 2 2" xfId="6384"/>
    <cellStyle name="Comma 4 3 3 3 2 3 2 2 2" xfId="31890"/>
    <cellStyle name="Comma 4 3 3 3 2 3 2 3" xfId="31889"/>
    <cellStyle name="Comma 4 3 3 3 2 3 3" xfId="6385"/>
    <cellStyle name="Comma 4 3 3 3 2 3 3 2" xfId="31891"/>
    <cellStyle name="Comma 4 3 3 3 2 3 4" xfId="31888"/>
    <cellStyle name="Comma 4 3 3 3 2 4" xfId="6386"/>
    <cellStyle name="Comma 4 3 3 3 2 4 2" xfId="6387"/>
    <cellStyle name="Comma 4 3 3 3 2 4 2 2" xfId="31893"/>
    <cellStyle name="Comma 4 3 3 3 2 4 3" xfId="31892"/>
    <cellStyle name="Comma 4 3 3 3 2 5" xfId="6388"/>
    <cellStyle name="Comma 4 3 3 3 2 5 2" xfId="31894"/>
    <cellStyle name="Comma 4 3 3 3 2 6" xfId="31879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899"/>
    <cellStyle name="Comma 4 3 3 3 3 2 2 2 3" xfId="31898"/>
    <cellStyle name="Comma 4 3 3 3 3 2 2 3" xfId="6394"/>
    <cellStyle name="Comma 4 3 3 3 3 2 2 3 2" xfId="31900"/>
    <cellStyle name="Comma 4 3 3 3 3 2 2 4" xfId="31897"/>
    <cellStyle name="Comma 4 3 3 3 3 2 3" xfId="6395"/>
    <cellStyle name="Comma 4 3 3 3 3 2 3 2" xfId="6396"/>
    <cellStyle name="Comma 4 3 3 3 3 2 3 2 2" xfId="31902"/>
    <cellStyle name="Comma 4 3 3 3 3 2 3 3" xfId="31901"/>
    <cellStyle name="Comma 4 3 3 3 3 2 4" xfId="6397"/>
    <cellStyle name="Comma 4 3 3 3 3 2 4 2" xfId="31903"/>
    <cellStyle name="Comma 4 3 3 3 3 2 5" xfId="31896"/>
    <cellStyle name="Comma 4 3 3 3 3 3" xfId="6398"/>
    <cellStyle name="Comma 4 3 3 3 3 3 2" xfId="6399"/>
    <cellStyle name="Comma 4 3 3 3 3 3 2 2" xfId="6400"/>
    <cellStyle name="Comma 4 3 3 3 3 3 2 2 2" xfId="31906"/>
    <cellStyle name="Comma 4 3 3 3 3 3 2 3" xfId="31905"/>
    <cellStyle name="Comma 4 3 3 3 3 3 3" xfId="6401"/>
    <cellStyle name="Comma 4 3 3 3 3 3 3 2" xfId="31907"/>
    <cellStyle name="Comma 4 3 3 3 3 3 4" xfId="31904"/>
    <cellStyle name="Comma 4 3 3 3 3 4" xfId="6402"/>
    <cellStyle name="Comma 4 3 3 3 3 4 2" xfId="6403"/>
    <cellStyle name="Comma 4 3 3 3 3 4 2 2" xfId="31909"/>
    <cellStyle name="Comma 4 3 3 3 3 4 3" xfId="31908"/>
    <cellStyle name="Comma 4 3 3 3 3 5" xfId="6404"/>
    <cellStyle name="Comma 4 3 3 3 3 5 2" xfId="31910"/>
    <cellStyle name="Comma 4 3 3 3 3 6" xfId="31895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4"/>
    <cellStyle name="Comma 4 3 3 3 4 2 2 3" xfId="31913"/>
    <cellStyle name="Comma 4 3 3 3 4 2 3" xfId="6409"/>
    <cellStyle name="Comma 4 3 3 3 4 2 3 2" xfId="31915"/>
    <cellStyle name="Comma 4 3 3 3 4 2 4" xfId="31912"/>
    <cellStyle name="Comma 4 3 3 3 4 3" xfId="6410"/>
    <cellStyle name="Comma 4 3 3 3 4 3 2" xfId="6411"/>
    <cellStyle name="Comma 4 3 3 3 4 3 2 2" xfId="31917"/>
    <cellStyle name="Comma 4 3 3 3 4 3 3" xfId="31916"/>
    <cellStyle name="Comma 4 3 3 3 4 4" xfId="6412"/>
    <cellStyle name="Comma 4 3 3 3 4 4 2" xfId="31918"/>
    <cellStyle name="Comma 4 3 3 3 4 5" xfId="31911"/>
    <cellStyle name="Comma 4 3 3 3 5" xfId="6413"/>
    <cellStyle name="Comma 4 3 3 3 5 2" xfId="6414"/>
    <cellStyle name="Comma 4 3 3 3 5 2 2" xfId="6415"/>
    <cellStyle name="Comma 4 3 3 3 5 2 2 2" xfId="31921"/>
    <cellStyle name="Comma 4 3 3 3 5 2 3" xfId="31920"/>
    <cellStyle name="Comma 4 3 3 3 5 3" xfId="6416"/>
    <cellStyle name="Comma 4 3 3 3 5 3 2" xfId="31922"/>
    <cellStyle name="Comma 4 3 3 3 5 4" xfId="31919"/>
    <cellStyle name="Comma 4 3 3 3 6" xfId="6417"/>
    <cellStyle name="Comma 4 3 3 3 6 2" xfId="6418"/>
    <cellStyle name="Comma 4 3 3 3 6 2 2" xfId="31924"/>
    <cellStyle name="Comma 4 3 3 3 6 3" xfId="31923"/>
    <cellStyle name="Comma 4 3 3 3 7" xfId="6419"/>
    <cellStyle name="Comma 4 3 3 3 7 2" xfId="31925"/>
    <cellStyle name="Comma 4 3 3 3 8" xfId="28959"/>
    <cellStyle name="Comma 4 3 3 3 9" xfId="31878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0"/>
    <cellStyle name="Comma 4 3 3 4 2 2 2 3" xfId="31929"/>
    <cellStyle name="Comma 4 3 3 4 2 2 3" xfId="6425"/>
    <cellStyle name="Comma 4 3 3 4 2 2 3 2" xfId="31931"/>
    <cellStyle name="Comma 4 3 3 4 2 2 4" xfId="31928"/>
    <cellStyle name="Comma 4 3 3 4 2 3" xfId="6426"/>
    <cellStyle name="Comma 4 3 3 4 2 3 2" xfId="6427"/>
    <cellStyle name="Comma 4 3 3 4 2 3 2 2" xfId="31933"/>
    <cellStyle name="Comma 4 3 3 4 2 3 3" xfId="31932"/>
    <cellStyle name="Comma 4 3 3 4 2 4" xfId="6428"/>
    <cellStyle name="Comma 4 3 3 4 2 4 2" xfId="31934"/>
    <cellStyle name="Comma 4 3 3 4 2 5" xfId="31927"/>
    <cellStyle name="Comma 4 3 3 4 3" xfId="6429"/>
    <cellStyle name="Comma 4 3 3 4 3 2" xfId="6430"/>
    <cellStyle name="Comma 4 3 3 4 3 2 2" xfId="6431"/>
    <cellStyle name="Comma 4 3 3 4 3 2 2 2" xfId="31937"/>
    <cellStyle name="Comma 4 3 3 4 3 2 3" xfId="31936"/>
    <cellStyle name="Comma 4 3 3 4 3 3" xfId="6432"/>
    <cellStyle name="Comma 4 3 3 4 3 3 2" xfId="31938"/>
    <cellStyle name="Comma 4 3 3 4 3 4" xfId="31935"/>
    <cellStyle name="Comma 4 3 3 4 4" xfId="6433"/>
    <cellStyle name="Comma 4 3 3 4 4 2" xfId="6434"/>
    <cellStyle name="Comma 4 3 3 4 4 2 2" xfId="31940"/>
    <cellStyle name="Comma 4 3 3 4 4 3" xfId="31939"/>
    <cellStyle name="Comma 4 3 3 4 5" xfId="6435"/>
    <cellStyle name="Comma 4 3 3 4 5 2" xfId="31941"/>
    <cellStyle name="Comma 4 3 3 4 6" xfId="31926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6"/>
    <cellStyle name="Comma 4 3 3 5 2 2 2 3" xfId="31945"/>
    <cellStyle name="Comma 4 3 3 5 2 2 3" xfId="6441"/>
    <cellStyle name="Comma 4 3 3 5 2 2 3 2" xfId="31947"/>
    <cellStyle name="Comma 4 3 3 5 2 2 4" xfId="31944"/>
    <cellStyle name="Comma 4 3 3 5 2 3" xfId="6442"/>
    <cellStyle name="Comma 4 3 3 5 2 3 2" xfId="6443"/>
    <cellStyle name="Comma 4 3 3 5 2 3 2 2" xfId="31949"/>
    <cellStyle name="Comma 4 3 3 5 2 3 3" xfId="31948"/>
    <cellStyle name="Comma 4 3 3 5 2 4" xfId="6444"/>
    <cellStyle name="Comma 4 3 3 5 2 4 2" xfId="31950"/>
    <cellStyle name="Comma 4 3 3 5 2 5" xfId="31943"/>
    <cellStyle name="Comma 4 3 3 5 3" xfId="6445"/>
    <cellStyle name="Comma 4 3 3 5 3 2" xfId="6446"/>
    <cellStyle name="Comma 4 3 3 5 3 2 2" xfId="6447"/>
    <cellStyle name="Comma 4 3 3 5 3 2 2 2" xfId="31953"/>
    <cellStyle name="Comma 4 3 3 5 3 2 3" xfId="31952"/>
    <cellStyle name="Comma 4 3 3 5 3 3" xfId="6448"/>
    <cellStyle name="Comma 4 3 3 5 3 3 2" xfId="31954"/>
    <cellStyle name="Comma 4 3 3 5 3 4" xfId="31951"/>
    <cellStyle name="Comma 4 3 3 5 4" xfId="6449"/>
    <cellStyle name="Comma 4 3 3 5 4 2" xfId="6450"/>
    <cellStyle name="Comma 4 3 3 5 4 2 2" xfId="31956"/>
    <cellStyle name="Comma 4 3 3 5 4 3" xfId="31955"/>
    <cellStyle name="Comma 4 3 3 5 5" xfId="6451"/>
    <cellStyle name="Comma 4 3 3 5 5 2" xfId="31957"/>
    <cellStyle name="Comma 4 3 3 5 6" xfId="31942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2"/>
    <cellStyle name="Comma 4 3 3 6 2 2 2 3" xfId="31961"/>
    <cellStyle name="Comma 4 3 3 6 2 2 3" xfId="6457"/>
    <cellStyle name="Comma 4 3 3 6 2 2 3 2" xfId="31963"/>
    <cellStyle name="Comma 4 3 3 6 2 2 4" xfId="31960"/>
    <cellStyle name="Comma 4 3 3 6 2 3" xfId="6458"/>
    <cellStyle name="Comma 4 3 3 6 2 3 2" xfId="6459"/>
    <cellStyle name="Comma 4 3 3 6 2 3 2 2" xfId="31965"/>
    <cellStyle name="Comma 4 3 3 6 2 3 3" xfId="31964"/>
    <cellStyle name="Comma 4 3 3 6 2 4" xfId="6460"/>
    <cellStyle name="Comma 4 3 3 6 2 4 2" xfId="31966"/>
    <cellStyle name="Comma 4 3 3 6 2 5" xfId="31959"/>
    <cellStyle name="Comma 4 3 3 6 3" xfId="6461"/>
    <cellStyle name="Comma 4 3 3 6 3 2" xfId="6462"/>
    <cellStyle name="Comma 4 3 3 6 3 2 2" xfId="6463"/>
    <cellStyle name="Comma 4 3 3 6 3 2 2 2" xfId="31969"/>
    <cellStyle name="Comma 4 3 3 6 3 2 3" xfId="31968"/>
    <cellStyle name="Comma 4 3 3 6 3 3" xfId="6464"/>
    <cellStyle name="Comma 4 3 3 6 3 3 2" xfId="31970"/>
    <cellStyle name="Comma 4 3 3 6 3 4" xfId="31967"/>
    <cellStyle name="Comma 4 3 3 6 4" xfId="6465"/>
    <cellStyle name="Comma 4 3 3 6 4 2" xfId="6466"/>
    <cellStyle name="Comma 4 3 3 6 4 2 2" xfId="31972"/>
    <cellStyle name="Comma 4 3 3 6 4 3" xfId="31971"/>
    <cellStyle name="Comma 4 3 3 6 5" xfId="6467"/>
    <cellStyle name="Comma 4 3 3 6 5 2" xfId="31973"/>
    <cellStyle name="Comma 4 3 3 6 6" xfId="31958"/>
    <cellStyle name="Comma 4 3 3 7" xfId="6468"/>
    <cellStyle name="Comma 4 3 3 7 2" xfId="6469"/>
    <cellStyle name="Comma 4 3 3 7 2 2" xfId="6470"/>
    <cellStyle name="Comma 4 3 3 7 2 2 2" xfId="6471"/>
    <cellStyle name="Comma 4 3 3 7 2 2 2 2" xfId="31977"/>
    <cellStyle name="Comma 4 3 3 7 2 2 3" xfId="31976"/>
    <cellStyle name="Comma 4 3 3 7 2 3" xfId="6472"/>
    <cellStyle name="Comma 4 3 3 7 2 3 2" xfId="31978"/>
    <cellStyle name="Comma 4 3 3 7 2 4" xfId="31975"/>
    <cellStyle name="Comma 4 3 3 7 3" xfId="6473"/>
    <cellStyle name="Comma 4 3 3 7 3 2" xfId="6474"/>
    <cellStyle name="Comma 4 3 3 7 3 2 2" xfId="31980"/>
    <cellStyle name="Comma 4 3 3 7 3 3" xfId="31979"/>
    <cellStyle name="Comma 4 3 3 7 4" xfId="6475"/>
    <cellStyle name="Comma 4 3 3 7 4 2" xfId="31981"/>
    <cellStyle name="Comma 4 3 3 7 5" xfId="31974"/>
    <cellStyle name="Comma 4 3 3 8" xfId="6476"/>
    <cellStyle name="Comma 4 3 3 8 2" xfId="6477"/>
    <cellStyle name="Comma 4 3 3 8 2 2" xfId="6478"/>
    <cellStyle name="Comma 4 3 3 8 2 2 2" xfId="31984"/>
    <cellStyle name="Comma 4 3 3 8 2 3" xfId="31983"/>
    <cellStyle name="Comma 4 3 3 8 3" xfId="6479"/>
    <cellStyle name="Comma 4 3 3 8 3 2" xfId="31985"/>
    <cellStyle name="Comma 4 3 3 8 4" xfId="31982"/>
    <cellStyle name="Comma 4 3 3 9" xfId="6480"/>
    <cellStyle name="Comma 4 3 3 9 2" xfId="6481"/>
    <cellStyle name="Comma 4 3 3 9 2 2" xfId="31987"/>
    <cellStyle name="Comma 4 3 3 9 3" xfId="31986"/>
    <cellStyle name="Comma 4 3 4" xfId="6482"/>
    <cellStyle name="Comma 4 3 4 10" xfId="6483"/>
    <cellStyle name="Comma 4 3 4 10 2" xfId="31989"/>
    <cellStyle name="Comma 4 3 4 11" xfId="28960"/>
    <cellStyle name="Comma 4 3 4 12" xfId="31988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5"/>
    <cellStyle name="Comma 4 3 4 2 2 2 2 2 3" xfId="31994"/>
    <cellStyle name="Comma 4 3 4 2 2 2 2 3" xfId="6490"/>
    <cellStyle name="Comma 4 3 4 2 2 2 2 3 2" xfId="31996"/>
    <cellStyle name="Comma 4 3 4 2 2 2 2 4" xfId="31993"/>
    <cellStyle name="Comma 4 3 4 2 2 2 3" xfId="6491"/>
    <cellStyle name="Comma 4 3 4 2 2 2 3 2" xfId="6492"/>
    <cellStyle name="Comma 4 3 4 2 2 2 3 2 2" xfId="31998"/>
    <cellStyle name="Comma 4 3 4 2 2 2 3 3" xfId="31997"/>
    <cellStyle name="Comma 4 3 4 2 2 2 4" xfId="6493"/>
    <cellStyle name="Comma 4 3 4 2 2 2 4 2" xfId="31999"/>
    <cellStyle name="Comma 4 3 4 2 2 2 5" xfId="31992"/>
    <cellStyle name="Comma 4 3 4 2 2 3" xfId="6494"/>
    <cellStyle name="Comma 4 3 4 2 2 3 2" xfId="6495"/>
    <cellStyle name="Comma 4 3 4 2 2 3 2 2" xfId="6496"/>
    <cellStyle name="Comma 4 3 4 2 2 3 2 2 2" xfId="32002"/>
    <cellStyle name="Comma 4 3 4 2 2 3 2 3" xfId="32001"/>
    <cellStyle name="Comma 4 3 4 2 2 3 3" xfId="6497"/>
    <cellStyle name="Comma 4 3 4 2 2 3 3 2" xfId="32003"/>
    <cellStyle name="Comma 4 3 4 2 2 3 4" xfId="32000"/>
    <cellStyle name="Comma 4 3 4 2 2 4" xfId="6498"/>
    <cellStyle name="Comma 4 3 4 2 2 4 2" xfId="6499"/>
    <cellStyle name="Comma 4 3 4 2 2 4 2 2" xfId="32005"/>
    <cellStyle name="Comma 4 3 4 2 2 4 3" xfId="32004"/>
    <cellStyle name="Comma 4 3 4 2 2 5" xfId="6500"/>
    <cellStyle name="Comma 4 3 4 2 2 5 2" xfId="32006"/>
    <cellStyle name="Comma 4 3 4 2 2 6" xfId="31991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1"/>
    <cellStyle name="Comma 4 3 4 2 3 2 2 2 3" xfId="32010"/>
    <cellStyle name="Comma 4 3 4 2 3 2 2 3" xfId="6506"/>
    <cellStyle name="Comma 4 3 4 2 3 2 2 3 2" xfId="32012"/>
    <cellStyle name="Comma 4 3 4 2 3 2 2 4" xfId="32009"/>
    <cellStyle name="Comma 4 3 4 2 3 2 3" xfId="6507"/>
    <cellStyle name="Comma 4 3 4 2 3 2 3 2" xfId="6508"/>
    <cellStyle name="Comma 4 3 4 2 3 2 3 2 2" xfId="32014"/>
    <cellStyle name="Comma 4 3 4 2 3 2 3 3" xfId="32013"/>
    <cellStyle name="Comma 4 3 4 2 3 2 4" xfId="6509"/>
    <cellStyle name="Comma 4 3 4 2 3 2 4 2" xfId="32015"/>
    <cellStyle name="Comma 4 3 4 2 3 2 5" xfId="32008"/>
    <cellStyle name="Comma 4 3 4 2 3 3" xfId="6510"/>
    <cellStyle name="Comma 4 3 4 2 3 3 2" xfId="6511"/>
    <cellStyle name="Comma 4 3 4 2 3 3 2 2" xfId="6512"/>
    <cellStyle name="Comma 4 3 4 2 3 3 2 2 2" xfId="32018"/>
    <cellStyle name="Comma 4 3 4 2 3 3 2 3" xfId="32017"/>
    <cellStyle name="Comma 4 3 4 2 3 3 3" xfId="6513"/>
    <cellStyle name="Comma 4 3 4 2 3 3 3 2" xfId="32019"/>
    <cellStyle name="Comma 4 3 4 2 3 3 4" xfId="32016"/>
    <cellStyle name="Comma 4 3 4 2 3 4" xfId="6514"/>
    <cellStyle name="Comma 4 3 4 2 3 4 2" xfId="6515"/>
    <cellStyle name="Comma 4 3 4 2 3 4 2 2" xfId="32021"/>
    <cellStyle name="Comma 4 3 4 2 3 4 3" xfId="32020"/>
    <cellStyle name="Comma 4 3 4 2 3 5" xfId="6516"/>
    <cellStyle name="Comma 4 3 4 2 3 5 2" xfId="32022"/>
    <cellStyle name="Comma 4 3 4 2 3 6" xfId="32007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6"/>
    <cellStyle name="Comma 4 3 4 2 4 2 2 3" xfId="32025"/>
    <cellStyle name="Comma 4 3 4 2 4 2 3" xfId="6521"/>
    <cellStyle name="Comma 4 3 4 2 4 2 3 2" xfId="32027"/>
    <cellStyle name="Comma 4 3 4 2 4 2 4" xfId="32024"/>
    <cellStyle name="Comma 4 3 4 2 4 3" xfId="6522"/>
    <cellStyle name="Comma 4 3 4 2 4 3 2" xfId="6523"/>
    <cellStyle name="Comma 4 3 4 2 4 3 2 2" xfId="32029"/>
    <cellStyle name="Comma 4 3 4 2 4 3 3" xfId="32028"/>
    <cellStyle name="Comma 4 3 4 2 4 4" xfId="6524"/>
    <cellStyle name="Comma 4 3 4 2 4 4 2" xfId="32030"/>
    <cellStyle name="Comma 4 3 4 2 4 5" xfId="32023"/>
    <cellStyle name="Comma 4 3 4 2 5" xfId="6525"/>
    <cellStyle name="Comma 4 3 4 2 5 2" xfId="6526"/>
    <cellStyle name="Comma 4 3 4 2 5 2 2" xfId="6527"/>
    <cellStyle name="Comma 4 3 4 2 5 2 2 2" xfId="32033"/>
    <cellStyle name="Comma 4 3 4 2 5 2 3" xfId="32032"/>
    <cellStyle name="Comma 4 3 4 2 5 3" xfId="6528"/>
    <cellStyle name="Comma 4 3 4 2 5 3 2" xfId="32034"/>
    <cellStyle name="Comma 4 3 4 2 5 4" xfId="32031"/>
    <cellStyle name="Comma 4 3 4 2 6" xfId="6529"/>
    <cellStyle name="Comma 4 3 4 2 6 2" xfId="6530"/>
    <cellStyle name="Comma 4 3 4 2 6 2 2" xfId="32036"/>
    <cellStyle name="Comma 4 3 4 2 6 3" xfId="32035"/>
    <cellStyle name="Comma 4 3 4 2 7" xfId="6531"/>
    <cellStyle name="Comma 4 3 4 2 7 2" xfId="32037"/>
    <cellStyle name="Comma 4 3 4 2 8" xfId="28961"/>
    <cellStyle name="Comma 4 3 4 2 9" xfId="31990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2"/>
    <cellStyle name="Comma 4 3 4 3 2 2 2 3" xfId="32041"/>
    <cellStyle name="Comma 4 3 4 3 2 2 3" xfId="6537"/>
    <cellStyle name="Comma 4 3 4 3 2 2 3 2" xfId="32043"/>
    <cellStyle name="Comma 4 3 4 3 2 2 4" xfId="32040"/>
    <cellStyle name="Comma 4 3 4 3 2 3" xfId="6538"/>
    <cellStyle name="Comma 4 3 4 3 2 3 2" xfId="6539"/>
    <cellStyle name="Comma 4 3 4 3 2 3 2 2" xfId="32045"/>
    <cellStyle name="Comma 4 3 4 3 2 3 3" xfId="32044"/>
    <cellStyle name="Comma 4 3 4 3 2 4" xfId="6540"/>
    <cellStyle name="Comma 4 3 4 3 2 4 2" xfId="32046"/>
    <cellStyle name="Comma 4 3 4 3 2 5" xfId="32039"/>
    <cellStyle name="Comma 4 3 4 3 3" xfId="6541"/>
    <cellStyle name="Comma 4 3 4 3 3 2" xfId="6542"/>
    <cellStyle name="Comma 4 3 4 3 3 2 2" xfId="6543"/>
    <cellStyle name="Comma 4 3 4 3 3 2 2 2" xfId="32049"/>
    <cellStyle name="Comma 4 3 4 3 3 2 3" xfId="32048"/>
    <cellStyle name="Comma 4 3 4 3 3 3" xfId="6544"/>
    <cellStyle name="Comma 4 3 4 3 3 3 2" xfId="32050"/>
    <cellStyle name="Comma 4 3 4 3 3 4" xfId="32047"/>
    <cellStyle name="Comma 4 3 4 3 4" xfId="6545"/>
    <cellStyle name="Comma 4 3 4 3 4 2" xfId="6546"/>
    <cellStyle name="Comma 4 3 4 3 4 2 2" xfId="32052"/>
    <cellStyle name="Comma 4 3 4 3 4 3" xfId="32051"/>
    <cellStyle name="Comma 4 3 4 3 5" xfId="6547"/>
    <cellStyle name="Comma 4 3 4 3 5 2" xfId="32053"/>
    <cellStyle name="Comma 4 3 4 3 6" xfId="32038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8"/>
    <cellStyle name="Comma 4 3 4 4 2 2 2 3" xfId="32057"/>
    <cellStyle name="Comma 4 3 4 4 2 2 3" xfId="6553"/>
    <cellStyle name="Comma 4 3 4 4 2 2 3 2" xfId="32059"/>
    <cellStyle name="Comma 4 3 4 4 2 2 4" xfId="32056"/>
    <cellStyle name="Comma 4 3 4 4 2 3" xfId="6554"/>
    <cellStyle name="Comma 4 3 4 4 2 3 2" xfId="6555"/>
    <cellStyle name="Comma 4 3 4 4 2 3 2 2" xfId="32061"/>
    <cellStyle name="Comma 4 3 4 4 2 3 3" xfId="32060"/>
    <cellStyle name="Comma 4 3 4 4 2 4" xfId="6556"/>
    <cellStyle name="Comma 4 3 4 4 2 4 2" xfId="32062"/>
    <cellStyle name="Comma 4 3 4 4 2 5" xfId="32055"/>
    <cellStyle name="Comma 4 3 4 4 3" xfId="6557"/>
    <cellStyle name="Comma 4 3 4 4 3 2" xfId="6558"/>
    <cellStyle name="Comma 4 3 4 4 3 2 2" xfId="6559"/>
    <cellStyle name="Comma 4 3 4 4 3 2 2 2" xfId="32065"/>
    <cellStyle name="Comma 4 3 4 4 3 2 3" xfId="32064"/>
    <cellStyle name="Comma 4 3 4 4 3 3" xfId="6560"/>
    <cellStyle name="Comma 4 3 4 4 3 3 2" xfId="32066"/>
    <cellStyle name="Comma 4 3 4 4 3 4" xfId="32063"/>
    <cellStyle name="Comma 4 3 4 4 4" xfId="6561"/>
    <cellStyle name="Comma 4 3 4 4 4 2" xfId="6562"/>
    <cellStyle name="Comma 4 3 4 4 4 2 2" xfId="32068"/>
    <cellStyle name="Comma 4 3 4 4 4 3" xfId="32067"/>
    <cellStyle name="Comma 4 3 4 4 5" xfId="6563"/>
    <cellStyle name="Comma 4 3 4 4 5 2" xfId="32069"/>
    <cellStyle name="Comma 4 3 4 4 6" xfId="32054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4"/>
    <cellStyle name="Comma 4 3 4 5 2 2 2 3" xfId="32073"/>
    <cellStyle name="Comma 4 3 4 5 2 2 3" xfId="6569"/>
    <cellStyle name="Comma 4 3 4 5 2 2 3 2" xfId="32075"/>
    <cellStyle name="Comma 4 3 4 5 2 2 4" xfId="32072"/>
    <cellStyle name="Comma 4 3 4 5 2 3" xfId="6570"/>
    <cellStyle name="Comma 4 3 4 5 2 3 2" xfId="6571"/>
    <cellStyle name="Comma 4 3 4 5 2 3 2 2" xfId="32077"/>
    <cellStyle name="Comma 4 3 4 5 2 3 3" xfId="32076"/>
    <cellStyle name="Comma 4 3 4 5 2 4" xfId="6572"/>
    <cellStyle name="Comma 4 3 4 5 2 4 2" xfId="32078"/>
    <cellStyle name="Comma 4 3 4 5 2 5" xfId="32071"/>
    <cellStyle name="Comma 4 3 4 5 3" xfId="6573"/>
    <cellStyle name="Comma 4 3 4 5 3 2" xfId="6574"/>
    <cellStyle name="Comma 4 3 4 5 3 2 2" xfId="6575"/>
    <cellStyle name="Comma 4 3 4 5 3 2 2 2" xfId="32081"/>
    <cellStyle name="Comma 4 3 4 5 3 2 3" xfId="32080"/>
    <cellStyle name="Comma 4 3 4 5 3 3" xfId="6576"/>
    <cellStyle name="Comma 4 3 4 5 3 3 2" xfId="32082"/>
    <cellStyle name="Comma 4 3 4 5 3 4" xfId="32079"/>
    <cellStyle name="Comma 4 3 4 5 4" xfId="6577"/>
    <cellStyle name="Comma 4 3 4 5 4 2" xfId="6578"/>
    <cellStyle name="Comma 4 3 4 5 4 2 2" xfId="32084"/>
    <cellStyle name="Comma 4 3 4 5 4 3" xfId="32083"/>
    <cellStyle name="Comma 4 3 4 5 5" xfId="6579"/>
    <cellStyle name="Comma 4 3 4 5 5 2" xfId="32085"/>
    <cellStyle name="Comma 4 3 4 5 6" xfId="32070"/>
    <cellStyle name="Comma 4 3 4 6" xfId="6580"/>
    <cellStyle name="Comma 4 3 4 6 2" xfId="6581"/>
    <cellStyle name="Comma 4 3 4 6 2 2" xfId="6582"/>
    <cellStyle name="Comma 4 3 4 6 2 2 2" xfId="6583"/>
    <cellStyle name="Comma 4 3 4 6 2 2 2 2" xfId="32089"/>
    <cellStyle name="Comma 4 3 4 6 2 2 3" xfId="32088"/>
    <cellStyle name="Comma 4 3 4 6 2 3" xfId="6584"/>
    <cellStyle name="Comma 4 3 4 6 2 3 2" xfId="32090"/>
    <cellStyle name="Comma 4 3 4 6 2 4" xfId="32087"/>
    <cellStyle name="Comma 4 3 4 6 3" xfId="6585"/>
    <cellStyle name="Comma 4 3 4 6 3 2" xfId="6586"/>
    <cellStyle name="Comma 4 3 4 6 3 2 2" xfId="32092"/>
    <cellStyle name="Comma 4 3 4 6 3 3" xfId="32091"/>
    <cellStyle name="Comma 4 3 4 6 4" xfId="6587"/>
    <cellStyle name="Comma 4 3 4 6 4 2" xfId="32093"/>
    <cellStyle name="Comma 4 3 4 6 5" xfId="32086"/>
    <cellStyle name="Comma 4 3 4 7" xfId="6588"/>
    <cellStyle name="Comma 4 3 4 7 2" xfId="6589"/>
    <cellStyle name="Comma 4 3 4 7 2 2" xfId="6590"/>
    <cellStyle name="Comma 4 3 4 7 2 2 2" xfId="32096"/>
    <cellStyle name="Comma 4 3 4 7 2 3" xfId="32095"/>
    <cellStyle name="Comma 4 3 4 7 3" xfId="6591"/>
    <cellStyle name="Comma 4 3 4 7 3 2" xfId="32097"/>
    <cellStyle name="Comma 4 3 4 7 4" xfId="32094"/>
    <cellStyle name="Comma 4 3 4 8" xfId="6592"/>
    <cellStyle name="Comma 4 3 4 8 2" xfId="6593"/>
    <cellStyle name="Comma 4 3 4 8 2 2" xfId="32099"/>
    <cellStyle name="Comma 4 3 4 8 3" xfId="32098"/>
    <cellStyle name="Comma 4 3 4 9" xfId="6594"/>
    <cellStyle name="Comma 4 3 4 9 2" xfId="6595"/>
    <cellStyle name="Comma 4 3 4 9 2 2" xfId="32101"/>
    <cellStyle name="Comma 4 3 4 9 3" xfId="32100"/>
    <cellStyle name="Comma 4 3 5" xfId="6596"/>
    <cellStyle name="Comma 4 3 5 10" xfId="6597"/>
    <cellStyle name="Comma 4 3 5 10 2" xfId="32103"/>
    <cellStyle name="Comma 4 3 5 11" xfId="28962"/>
    <cellStyle name="Comma 4 3 5 12" xfId="32102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09"/>
    <cellStyle name="Comma 4 3 5 2 2 2 2 2 3" xfId="32108"/>
    <cellStyle name="Comma 4 3 5 2 2 2 2 3" xfId="6604"/>
    <cellStyle name="Comma 4 3 5 2 2 2 2 3 2" xfId="32110"/>
    <cellStyle name="Comma 4 3 5 2 2 2 2 4" xfId="32107"/>
    <cellStyle name="Comma 4 3 5 2 2 2 3" xfId="6605"/>
    <cellStyle name="Comma 4 3 5 2 2 2 3 2" xfId="6606"/>
    <cellStyle name="Comma 4 3 5 2 2 2 3 2 2" xfId="32112"/>
    <cellStyle name="Comma 4 3 5 2 2 2 3 3" xfId="32111"/>
    <cellStyle name="Comma 4 3 5 2 2 2 4" xfId="6607"/>
    <cellStyle name="Comma 4 3 5 2 2 2 4 2" xfId="32113"/>
    <cellStyle name="Comma 4 3 5 2 2 2 5" xfId="32106"/>
    <cellStyle name="Comma 4 3 5 2 2 3" xfId="6608"/>
    <cellStyle name="Comma 4 3 5 2 2 3 2" xfId="6609"/>
    <cellStyle name="Comma 4 3 5 2 2 3 2 2" xfId="6610"/>
    <cellStyle name="Comma 4 3 5 2 2 3 2 2 2" xfId="32116"/>
    <cellStyle name="Comma 4 3 5 2 2 3 2 3" xfId="32115"/>
    <cellStyle name="Comma 4 3 5 2 2 3 3" xfId="6611"/>
    <cellStyle name="Comma 4 3 5 2 2 3 3 2" xfId="32117"/>
    <cellStyle name="Comma 4 3 5 2 2 3 4" xfId="32114"/>
    <cellStyle name="Comma 4 3 5 2 2 4" xfId="6612"/>
    <cellStyle name="Comma 4 3 5 2 2 4 2" xfId="6613"/>
    <cellStyle name="Comma 4 3 5 2 2 4 2 2" xfId="32119"/>
    <cellStyle name="Comma 4 3 5 2 2 4 3" xfId="32118"/>
    <cellStyle name="Comma 4 3 5 2 2 5" xfId="6614"/>
    <cellStyle name="Comma 4 3 5 2 2 5 2" xfId="32120"/>
    <cellStyle name="Comma 4 3 5 2 2 6" xfId="32105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5"/>
    <cellStyle name="Comma 4 3 5 2 3 2 2 2 3" xfId="32124"/>
    <cellStyle name="Comma 4 3 5 2 3 2 2 3" xfId="6620"/>
    <cellStyle name="Comma 4 3 5 2 3 2 2 3 2" xfId="32126"/>
    <cellStyle name="Comma 4 3 5 2 3 2 2 4" xfId="32123"/>
    <cellStyle name="Comma 4 3 5 2 3 2 3" xfId="6621"/>
    <cellStyle name="Comma 4 3 5 2 3 2 3 2" xfId="6622"/>
    <cellStyle name="Comma 4 3 5 2 3 2 3 2 2" xfId="32128"/>
    <cellStyle name="Comma 4 3 5 2 3 2 3 3" xfId="32127"/>
    <cellStyle name="Comma 4 3 5 2 3 2 4" xfId="6623"/>
    <cellStyle name="Comma 4 3 5 2 3 2 4 2" xfId="32129"/>
    <cellStyle name="Comma 4 3 5 2 3 2 5" xfId="32122"/>
    <cellStyle name="Comma 4 3 5 2 3 3" xfId="6624"/>
    <cellStyle name="Comma 4 3 5 2 3 3 2" xfId="6625"/>
    <cellStyle name="Comma 4 3 5 2 3 3 2 2" xfId="6626"/>
    <cellStyle name="Comma 4 3 5 2 3 3 2 2 2" xfId="32132"/>
    <cellStyle name="Comma 4 3 5 2 3 3 2 3" xfId="32131"/>
    <cellStyle name="Comma 4 3 5 2 3 3 3" xfId="6627"/>
    <cellStyle name="Comma 4 3 5 2 3 3 3 2" xfId="32133"/>
    <cellStyle name="Comma 4 3 5 2 3 3 4" xfId="32130"/>
    <cellStyle name="Comma 4 3 5 2 3 4" xfId="6628"/>
    <cellStyle name="Comma 4 3 5 2 3 4 2" xfId="6629"/>
    <cellStyle name="Comma 4 3 5 2 3 4 2 2" xfId="32135"/>
    <cellStyle name="Comma 4 3 5 2 3 4 3" xfId="32134"/>
    <cellStyle name="Comma 4 3 5 2 3 5" xfId="6630"/>
    <cellStyle name="Comma 4 3 5 2 3 5 2" xfId="32136"/>
    <cellStyle name="Comma 4 3 5 2 3 6" xfId="32121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0"/>
    <cellStyle name="Comma 4 3 5 2 4 2 2 3" xfId="32139"/>
    <cellStyle name="Comma 4 3 5 2 4 2 3" xfId="6635"/>
    <cellStyle name="Comma 4 3 5 2 4 2 3 2" xfId="32141"/>
    <cellStyle name="Comma 4 3 5 2 4 2 4" xfId="32138"/>
    <cellStyle name="Comma 4 3 5 2 4 3" xfId="6636"/>
    <cellStyle name="Comma 4 3 5 2 4 3 2" xfId="6637"/>
    <cellStyle name="Comma 4 3 5 2 4 3 2 2" xfId="32143"/>
    <cellStyle name="Comma 4 3 5 2 4 3 3" xfId="32142"/>
    <cellStyle name="Comma 4 3 5 2 4 4" xfId="6638"/>
    <cellStyle name="Comma 4 3 5 2 4 4 2" xfId="32144"/>
    <cellStyle name="Comma 4 3 5 2 4 5" xfId="32137"/>
    <cellStyle name="Comma 4 3 5 2 5" xfId="6639"/>
    <cellStyle name="Comma 4 3 5 2 5 2" xfId="6640"/>
    <cellStyle name="Comma 4 3 5 2 5 2 2" xfId="6641"/>
    <cellStyle name="Comma 4 3 5 2 5 2 2 2" xfId="32147"/>
    <cellStyle name="Comma 4 3 5 2 5 2 3" xfId="32146"/>
    <cellStyle name="Comma 4 3 5 2 5 3" xfId="6642"/>
    <cellStyle name="Comma 4 3 5 2 5 3 2" xfId="32148"/>
    <cellStyle name="Comma 4 3 5 2 5 4" xfId="32145"/>
    <cellStyle name="Comma 4 3 5 2 6" xfId="6643"/>
    <cellStyle name="Comma 4 3 5 2 6 2" xfId="6644"/>
    <cellStyle name="Comma 4 3 5 2 6 2 2" xfId="32150"/>
    <cellStyle name="Comma 4 3 5 2 6 3" xfId="32149"/>
    <cellStyle name="Comma 4 3 5 2 7" xfId="6645"/>
    <cellStyle name="Comma 4 3 5 2 7 2" xfId="32151"/>
    <cellStyle name="Comma 4 3 5 2 8" xfId="28963"/>
    <cellStyle name="Comma 4 3 5 2 9" xfId="32104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6"/>
    <cellStyle name="Comma 4 3 5 3 2 2 2 3" xfId="32155"/>
    <cellStyle name="Comma 4 3 5 3 2 2 3" xfId="6651"/>
    <cellStyle name="Comma 4 3 5 3 2 2 3 2" xfId="32157"/>
    <cellStyle name="Comma 4 3 5 3 2 2 4" xfId="32154"/>
    <cellStyle name="Comma 4 3 5 3 2 3" xfId="6652"/>
    <cellStyle name="Comma 4 3 5 3 2 3 2" xfId="6653"/>
    <cellStyle name="Comma 4 3 5 3 2 3 2 2" xfId="32159"/>
    <cellStyle name="Comma 4 3 5 3 2 3 3" xfId="32158"/>
    <cellStyle name="Comma 4 3 5 3 2 4" xfId="6654"/>
    <cellStyle name="Comma 4 3 5 3 2 4 2" xfId="32160"/>
    <cellStyle name="Comma 4 3 5 3 2 5" xfId="32153"/>
    <cellStyle name="Comma 4 3 5 3 3" xfId="6655"/>
    <cellStyle name="Comma 4 3 5 3 3 2" xfId="6656"/>
    <cellStyle name="Comma 4 3 5 3 3 2 2" xfId="6657"/>
    <cellStyle name="Comma 4 3 5 3 3 2 2 2" xfId="32163"/>
    <cellStyle name="Comma 4 3 5 3 3 2 3" xfId="32162"/>
    <cellStyle name="Comma 4 3 5 3 3 3" xfId="6658"/>
    <cellStyle name="Comma 4 3 5 3 3 3 2" xfId="32164"/>
    <cellStyle name="Comma 4 3 5 3 3 4" xfId="32161"/>
    <cellStyle name="Comma 4 3 5 3 4" xfId="6659"/>
    <cellStyle name="Comma 4 3 5 3 4 2" xfId="6660"/>
    <cellStyle name="Comma 4 3 5 3 4 2 2" xfId="32166"/>
    <cellStyle name="Comma 4 3 5 3 4 3" xfId="32165"/>
    <cellStyle name="Comma 4 3 5 3 5" xfId="6661"/>
    <cellStyle name="Comma 4 3 5 3 5 2" xfId="32167"/>
    <cellStyle name="Comma 4 3 5 3 6" xfId="32152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2"/>
    <cellStyle name="Comma 4 3 5 4 2 2 2 3" xfId="32171"/>
    <cellStyle name="Comma 4 3 5 4 2 2 3" xfId="6667"/>
    <cellStyle name="Comma 4 3 5 4 2 2 3 2" xfId="32173"/>
    <cellStyle name="Comma 4 3 5 4 2 2 4" xfId="32170"/>
    <cellStyle name="Comma 4 3 5 4 2 3" xfId="6668"/>
    <cellStyle name="Comma 4 3 5 4 2 3 2" xfId="6669"/>
    <cellStyle name="Comma 4 3 5 4 2 3 2 2" xfId="32175"/>
    <cellStyle name="Comma 4 3 5 4 2 3 3" xfId="32174"/>
    <cellStyle name="Comma 4 3 5 4 2 4" xfId="6670"/>
    <cellStyle name="Comma 4 3 5 4 2 4 2" xfId="32176"/>
    <cellStyle name="Comma 4 3 5 4 2 5" xfId="32169"/>
    <cellStyle name="Comma 4 3 5 4 3" xfId="6671"/>
    <cellStyle name="Comma 4 3 5 4 3 2" xfId="6672"/>
    <cellStyle name="Comma 4 3 5 4 3 2 2" xfId="6673"/>
    <cellStyle name="Comma 4 3 5 4 3 2 2 2" xfId="32179"/>
    <cellStyle name="Comma 4 3 5 4 3 2 3" xfId="32178"/>
    <cellStyle name="Comma 4 3 5 4 3 3" xfId="6674"/>
    <cellStyle name="Comma 4 3 5 4 3 3 2" xfId="32180"/>
    <cellStyle name="Comma 4 3 5 4 3 4" xfId="32177"/>
    <cellStyle name="Comma 4 3 5 4 4" xfId="6675"/>
    <cellStyle name="Comma 4 3 5 4 4 2" xfId="6676"/>
    <cellStyle name="Comma 4 3 5 4 4 2 2" xfId="32182"/>
    <cellStyle name="Comma 4 3 5 4 4 3" xfId="32181"/>
    <cellStyle name="Comma 4 3 5 4 5" xfId="6677"/>
    <cellStyle name="Comma 4 3 5 4 5 2" xfId="32183"/>
    <cellStyle name="Comma 4 3 5 4 6" xfId="32168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8"/>
    <cellStyle name="Comma 4 3 5 5 2 2 2 3" xfId="32187"/>
    <cellStyle name="Comma 4 3 5 5 2 2 3" xfId="6683"/>
    <cellStyle name="Comma 4 3 5 5 2 2 3 2" xfId="32189"/>
    <cellStyle name="Comma 4 3 5 5 2 2 4" xfId="32186"/>
    <cellStyle name="Comma 4 3 5 5 2 3" xfId="6684"/>
    <cellStyle name="Comma 4 3 5 5 2 3 2" xfId="6685"/>
    <cellStyle name="Comma 4 3 5 5 2 3 2 2" xfId="32191"/>
    <cellStyle name="Comma 4 3 5 5 2 3 3" xfId="32190"/>
    <cellStyle name="Comma 4 3 5 5 2 4" xfId="6686"/>
    <cellStyle name="Comma 4 3 5 5 2 4 2" xfId="32192"/>
    <cellStyle name="Comma 4 3 5 5 2 5" xfId="32185"/>
    <cellStyle name="Comma 4 3 5 5 3" xfId="6687"/>
    <cellStyle name="Comma 4 3 5 5 3 2" xfId="6688"/>
    <cellStyle name="Comma 4 3 5 5 3 2 2" xfId="6689"/>
    <cellStyle name="Comma 4 3 5 5 3 2 2 2" xfId="32195"/>
    <cellStyle name="Comma 4 3 5 5 3 2 3" xfId="32194"/>
    <cellStyle name="Comma 4 3 5 5 3 3" xfId="6690"/>
    <cellStyle name="Comma 4 3 5 5 3 3 2" xfId="32196"/>
    <cellStyle name="Comma 4 3 5 5 3 4" xfId="32193"/>
    <cellStyle name="Comma 4 3 5 5 4" xfId="6691"/>
    <cellStyle name="Comma 4 3 5 5 4 2" xfId="6692"/>
    <cellStyle name="Comma 4 3 5 5 4 2 2" xfId="32198"/>
    <cellStyle name="Comma 4 3 5 5 4 3" xfId="32197"/>
    <cellStyle name="Comma 4 3 5 5 5" xfId="6693"/>
    <cellStyle name="Comma 4 3 5 5 5 2" xfId="32199"/>
    <cellStyle name="Comma 4 3 5 5 6" xfId="32184"/>
    <cellStyle name="Comma 4 3 5 6" xfId="6694"/>
    <cellStyle name="Comma 4 3 5 6 2" xfId="6695"/>
    <cellStyle name="Comma 4 3 5 6 2 2" xfId="6696"/>
    <cellStyle name="Comma 4 3 5 6 2 2 2" xfId="6697"/>
    <cellStyle name="Comma 4 3 5 6 2 2 2 2" xfId="32203"/>
    <cellStyle name="Comma 4 3 5 6 2 2 3" xfId="32202"/>
    <cellStyle name="Comma 4 3 5 6 2 3" xfId="6698"/>
    <cellStyle name="Comma 4 3 5 6 2 3 2" xfId="32204"/>
    <cellStyle name="Comma 4 3 5 6 2 4" xfId="32201"/>
    <cellStyle name="Comma 4 3 5 6 3" xfId="6699"/>
    <cellStyle name="Comma 4 3 5 6 3 2" xfId="6700"/>
    <cellStyle name="Comma 4 3 5 6 3 2 2" xfId="32206"/>
    <cellStyle name="Comma 4 3 5 6 3 3" xfId="32205"/>
    <cellStyle name="Comma 4 3 5 6 4" xfId="6701"/>
    <cellStyle name="Comma 4 3 5 6 4 2" xfId="32207"/>
    <cellStyle name="Comma 4 3 5 6 5" xfId="32200"/>
    <cellStyle name="Comma 4 3 5 7" xfId="6702"/>
    <cellStyle name="Comma 4 3 5 7 2" xfId="6703"/>
    <cellStyle name="Comma 4 3 5 7 2 2" xfId="6704"/>
    <cellStyle name="Comma 4 3 5 7 2 2 2" xfId="32210"/>
    <cellStyle name="Comma 4 3 5 7 2 3" xfId="32209"/>
    <cellStyle name="Comma 4 3 5 7 3" xfId="6705"/>
    <cellStyle name="Comma 4 3 5 7 3 2" xfId="32211"/>
    <cellStyle name="Comma 4 3 5 7 4" xfId="32208"/>
    <cellStyle name="Comma 4 3 5 8" xfId="6706"/>
    <cellStyle name="Comma 4 3 5 8 2" xfId="6707"/>
    <cellStyle name="Comma 4 3 5 8 2 2" xfId="32213"/>
    <cellStyle name="Comma 4 3 5 8 3" xfId="32212"/>
    <cellStyle name="Comma 4 3 5 9" xfId="6708"/>
    <cellStyle name="Comma 4 3 5 9 2" xfId="6709"/>
    <cellStyle name="Comma 4 3 5 9 2 2" xfId="32215"/>
    <cellStyle name="Comma 4 3 5 9 3" xfId="32214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1"/>
    <cellStyle name="Comma 4 3 6 2 2 2 2 3" xfId="32220"/>
    <cellStyle name="Comma 4 3 6 2 2 2 3" xfId="6716"/>
    <cellStyle name="Comma 4 3 6 2 2 2 3 2" xfId="32222"/>
    <cellStyle name="Comma 4 3 6 2 2 2 4" xfId="32219"/>
    <cellStyle name="Comma 4 3 6 2 2 3" xfId="6717"/>
    <cellStyle name="Comma 4 3 6 2 2 3 2" xfId="6718"/>
    <cellStyle name="Comma 4 3 6 2 2 3 2 2" xfId="32224"/>
    <cellStyle name="Comma 4 3 6 2 2 3 3" xfId="32223"/>
    <cellStyle name="Comma 4 3 6 2 2 4" xfId="6719"/>
    <cellStyle name="Comma 4 3 6 2 2 4 2" xfId="32225"/>
    <cellStyle name="Comma 4 3 6 2 2 5" xfId="32218"/>
    <cellStyle name="Comma 4 3 6 2 3" xfId="6720"/>
    <cellStyle name="Comma 4 3 6 2 3 2" xfId="6721"/>
    <cellStyle name="Comma 4 3 6 2 3 2 2" xfId="6722"/>
    <cellStyle name="Comma 4 3 6 2 3 2 2 2" xfId="32228"/>
    <cellStyle name="Comma 4 3 6 2 3 2 3" xfId="32227"/>
    <cellStyle name="Comma 4 3 6 2 3 3" xfId="6723"/>
    <cellStyle name="Comma 4 3 6 2 3 3 2" xfId="32229"/>
    <cellStyle name="Comma 4 3 6 2 3 4" xfId="32226"/>
    <cellStyle name="Comma 4 3 6 2 4" xfId="6724"/>
    <cellStyle name="Comma 4 3 6 2 4 2" xfId="6725"/>
    <cellStyle name="Comma 4 3 6 2 4 2 2" xfId="32231"/>
    <cellStyle name="Comma 4 3 6 2 4 3" xfId="32230"/>
    <cellStyle name="Comma 4 3 6 2 5" xfId="6726"/>
    <cellStyle name="Comma 4 3 6 2 5 2" xfId="32232"/>
    <cellStyle name="Comma 4 3 6 2 6" xfId="32217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7"/>
    <cellStyle name="Comma 4 3 6 3 2 2 2 3" xfId="32236"/>
    <cellStyle name="Comma 4 3 6 3 2 2 3" xfId="6732"/>
    <cellStyle name="Comma 4 3 6 3 2 2 3 2" xfId="32238"/>
    <cellStyle name="Comma 4 3 6 3 2 2 4" xfId="32235"/>
    <cellStyle name="Comma 4 3 6 3 2 3" xfId="6733"/>
    <cellStyle name="Comma 4 3 6 3 2 3 2" xfId="6734"/>
    <cellStyle name="Comma 4 3 6 3 2 3 2 2" xfId="32240"/>
    <cellStyle name="Comma 4 3 6 3 2 3 3" xfId="32239"/>
    <cellStyle name="Comma 4 3 6 3 2 4" xfId="6735"/>
    <cellStyle name="Comma 4 3 6 3 2 4 2" xfId="32241"/>
    <cellStyle name="Comma 4 3 6 3 2 5" xfId="32234"/>
    <cellStyle name="Comma 4 3 6 3 3" xfId="6736"/>
    <cellStyle name="Comma 4 3 6 3 3 2" xfId="6737"/>
    <cellStyle name="Comma 4 3 6 3 3 2 2" xfId="6738"/>
    <cellStyle name="Comma 4 3 6 3 3 2 2 2" xfId="32244"/>
    <cellStyle name="Comma 4 3 6 3 3 2 3" xfId="32243"/>
    <cellStyle name="Comma 4 3 6 3 3 3" xfId="6739"/>
    <cellStyle name="Comma 4 3 6 3 3 3 2" xfId="32245"/>
    <cellStyle name="Comma 4 3 6 3 3 4" xfId="32242"/>
    <cellStyle name="Comma 4 3 6 3 4" xfId="6740"/>
    <cellStyle name="Comma 4 3 6 3 4 2" xfId="6741"/>
    <cellStyle name="Comma 4 3 6 3 4 2 2" xfId="32247"/>
    <cellStyle name="Comma 4 3 6 3 4 3" xfId="32246"/>
    <cellStyle name="Comma 4 3 6 3 5" xfId="6742"/>
    <cellStyle name="Comma 4 3 6 3 5 2" xfId="32248"/>
    <cellStyle name="Comma 4 3 6 3 6" xfId="32233"/>
    <cellStyle name="Comma 4 3 6 4" xfId="6743"/>
    <cellStyle name="Comma 4 3 6 4 2" xfId="6744"/>
    <cellStyle name="Comma 4 3 6 4 2 2" xfId="6745"/>
    <cellStyle name="Comma 4 3 6 4 2 2 2" xfId="6746"/>
    <cellStyle name="Comma 4 3 6 4 2 2 2 2" xfId="32252"/>
    <cellStyle name="Comma 4 3 6 4 2 2 3" xfId="32251"/>
    <cellStyle name="Comma 4 3 6 4 2 3" xfId="6747"/>
    <cellStyle name="Comma 4 3 6 4 2 3 2" xfId="32253"/>
    <cellStyle name="Comma 4 3 6 4 2 4" xfId="32250"/>
    <cellStyle name="Comma 4 3 6 4 3" xfId="6748"/>
    <cellStyle name="Comma 4 3 6 4 3 2" xfId="6749"/>
    <cellStyle name="Comma 4 3 6 4 3 2 2" xfId="32255"/>
    <cellStyle name="Comma 4 3 6 4 3 3" xfId="32254"/>
    <cellStyle name="Comma 4 3 6 4 4" xfId="6750"/>
    <cellStyle name="Comma 4 3 6 4 4 2" xfId="32256"/>
    <cellStyle name="Comma 4 3 6 4 5" xfId="32249"/>
    <cellStyle name="Comma 4 3 6 5" xfId="6751"/>
    <cellStyle name="Comma 4 3 6 5 2" xfId="6752"/>
    <cellStyle name="Comma 4 3 6 5 2 2" xfId="6753"/>
    <cellStyle name="Comma 4 3 6 5 2 2 2" xfId="32259"/>
    <cellStyle name="Comma 4 3 6 5 2 3" xfId="32258"/>
    <cellStyle name="Comma 4 3 6 5 3" xfId="6754"/>
    <cellStyle name="Comma 4 3 6 5 3 2" xfId="32260"/>
    <cellStyle name="Comma 4 3 6 5 4" xfId="32257"/>
    <cellStyle name="Comma 4 3 6 6" xfId="6755"/>
    <cellStyle name="Comma 4 3 6 6 2" xfId="6756"/>
    <cellStyle name="Comma 4 3 6 6 2 2" xfId="32262"/>
    <cellStyle name="Comma 4 3 6 6 3" xfId="32261"/>
    <cellStyle name="Comma 4 3 6 7" xfId="6757"/>
    <cellStyle name="Comma 4 3 6 7 2" xfId="32263"/>
    <cellStyle name="Comma 4 3 6 8" xfId="28964"/>
    <cellStyle name="Comma 4 3 6 9" xfId="32216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8"/>
    <cellStyle name="Comma 4 3 7 2 2 2 3" xfId="32267"/>
    <cellStyle name="Comma 4 3 7 2 2 3" xfId="6763"/>
    <cellStyle name="Comma 4 3 7 2 2 3 2" xfId="32269"/>
    <cellStyle name="Comma 4 3 7 2 2 4" xfId="32266"/>
    <cellStyle name="Comma 4 3 7 2 3" xfId="6764"/>
    <cellStyle name="Comma 4 3 7 2 3 2" xfId="6765"/>
    <cellStyle name="Comma 4 3 7 2 3 2 2" xfId="32271"/>
    <cellStyle name="Comma 4 3 7 2 3 3" xfId="32270"/>
    <cellStyle name="Comma 4 3 7 2 4" xfId="6766"/>
    <cellStyle name="Comma 4 3 7 2 4 2" xfId="32272"/>
    <cellStyle name="Comma 4 3 7 2 5" xfId="32265"/>
    <cellStyle name="Comma 4 3 7 3" xfId="6767"/>
    <cellStyle name="Comma 4 3 7 3 2" xfId="6768"/>
    <cellStyle name="Comma 4 3 7 3 2 2" xfId="6769"/>
    <cellStyle name="Comma 4 3 7 3 2 2 2" xfId="32275"/>
    <cellStyle name="Comma 4 3 7 3 2 3" xfId="32274"/>
    <cellStyle name="Comma 4 3 7 3 3" xfId="6770"/>
    <cellStyle name="Comma 4 3 7 3 3 2" xfId="32276"/>
    <cellStyle name="Comma 4 3 7 3 4" xfId="32273"/>
    <cellStyle name="Comma 4 3 7 4" xfId="6771"/>
    <cellStyle name="Comma 4 3 7 4 2" xfId="6772"/>
    <cellStyle name="Comma 4 3 7 4 2 2" xfId="32278"/>
    <cellStyle name="Comma 4 3 7 4 3" xfId="32277"/>
    <cellStyle name="Comma 4 3 7 5" xfId="6773"/>
    <cellStyle name="Comma 4 3 7 5 2" xfId="32279"/>
    <cellStyle name="Comma 4 3 7 6" xfId="32264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4"/>
    <cellStyle name="Comma 4 3 8 2 2 2 3" xfId="32283"/>
    <cellStyle name="Comma 4 3 8 2 2 3" xfId="6779"/>
    <cellStyle name="Comma 4 3 8 2 2 3 2" xfId="32285"/>
    <cellStyle name="Comma 4 3 8 2 2 4" xfId="32282"/>
    <cellStyle name="Comma 4 3 8 2 3" xfId="6780"/>
    <cellStyle name="Comma 4 3 8 2 3 2" xfId="6781"/>
    <cellStyle name="Comma 4 3 8 2 3 2 2" xfId="32287"/>
    <cellStyle name="Comma 4 3 8 2 3 3" xfId="32286"/>
    <cellStyle name="Comma 4 3 8 2 4" xfId="6782"/>
    <cellStyle name="Comma 4 3 8 2 4 2" xfId="32288"/>
    <cellStyle name="Comma 4 3 8 2 5" xfId="32281"/>
    <cellStyle name="Comma 4 3 8 3" xfId="6783"/>
    <cellStyle name="Comma 4 3 8 3 2" xfId="6784"/>
    <cellStyle name="Comma 4 3 8 3 2 2" xfId="6785"/>
    <cellStyle name="Comma 4 3 8 3 2 2 2" xfId="32291"/>
    <cellStyle name="Comma 4 3 8 3 2 3" xfId="32290"/>
    <cellStyle name="Comma 4 3 8 3 3" xfId="6786"/>
    <cellStyle name="Comma 4 3 8 3 3 2" xfId="32292"/>
    <cellStyle name="Comma 4 3 8 3 4" xfId="32289"/>
    <cellStyle name="Comma 4 3 8 4" xfId="6787"/>
    <cellStyle name="Comma 4 3 8 4 2" xfId="6788"/>
    <cellStyle name="Comma 4 3 8 4 2 2" xfId="32294"/>
    <cellStyle name="Comma 4 3 8 4 3" xfId="32293"/>
    <cellStyle name="Comma 4 3 8 5" xfId="6789"/>
    <cellStyle name="Comma 4 3 8 5 2" xfId="32295"/>
    <cellStyle name="Comma 4 3 8 6" xfId="32280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0"/>
    <cellStyle name="Comma 4 3 9 2 2 2 3" xfId="32299"/>
    <cellStyle name="Comma 4 3 9 2 2 3" xfId="6795"/>
    <cellStyle name="Comma 4 3 9 2 2 3 2" xfId="32301"/>
    <cellStyle name="Comma 4 3 9 2 2 4" xfId="32298"/>
    <cellStyle name="Comma 4 3 9 2 3" xfId="6796"/>
    <cellStyle name="Comma 4 3 9 2 3 2" xfId="6797"/>
    <cellStyle name="Comma 4 3 9 2 3 2 2" xfId="32303"/>
    <cellStyle name="Comma 4 3 9 2 3 3" xfId="32302"/>
    <cellStyle name="Comma 4 3 9 2 4" xfId="6798"/>
    <cellStyle name="Comma 4 3 9 2 4 2" xfId="32304"/>
    <cellStyle name="Comma 4 3 9 2 5" xfId="32297"/>
    <cellStyle name="Comma 4 3 9 3" xfId="6799"/>
    <cellStyle name="Comma 4 3 9 3 2" xfId="6800"/>
    <cellStyle name="Comma 4 3 9 3 2 2" xfId="6801"/>
    <cellStyle name="Comma 4 3 9 3 2 2 2" xfId="32307"/>
    <cellStyle name="Comma 4 3 9 3 2 3" xfId="32306"/>
    <cellStyle name="Comma 4 3 9 3 3" xfId="6802"/>
    <cellStyle name="Comma 4 3 9 3 3 2" xfId="32308"/>
    <cellStyle name="Comma 4 3 9 3 4" xfId="32305"/>
    <cellStyle name="Comma 4 3 9 4" xfId="6803"/>
    <cellStyle name="Comma 4 3 9 4 2" xfId="6804"/>
    <cellStyle name="Comma 4 3 9 4 2 2" xfId="32310"/>
    <cellStyle name="Comma 4 3 9 4 3" xfId="32309"/>
    <cellStyle name="Comma 4 3 9 5" xfId="6805"/>
    <cellStyle name="Comma 4 3 9 5 2" xfId="32311"/>
    <cellStyle name="Comma 4 3 9 6" xfId="32296"/>
    <cellStyle name="Comma 4 4" xfId="6806"/>
    <cellStyle name="Comma 4 4 10" xfId="6807"/>
    <cellStyle name="Comma 4 4 10 2" xfId="6808"/>
    <cellStyle name="Comma 4 4 10 2 2" xfId="32314"/>
    <cellStyle name="Comma 4 4 10 3" xfId="32313"/>
    <cellStyle name="Comma 4 4 11" xfId="6809"/>
    <cellStyle name="Comma 4 4 11 2" xfId="6810"/>
    <cellStyle name="Comma 4 4 11 2 2" xfId="32316"/>
    <cellStyle name="Comma 4 4 11 3" xfId="32315"/>
    <cellStyle name="Comma 4 4 12" xfId="6811"/>
    <cellStyle name="Comma 4 4 12 2" xfId="32317"/>
    <cellStyle name="Comma 4 4 13" xfId="28965"/>
    <cellStyle name="Comma 4 4 14" xfId="32312"/>
    <cellStyle name="Comma 4 4 2" xfId="6812"/>
    <cellStyle name="Comma 4 4 2 10" xfId="6813"/>
    <cellStyle name="Comma 4 4 2 10 2" xfId="32319"/>
    <cellStyle name="Comma 4 4 2 11" xfId="28966"/>
    <cellStyle name="Comma 4 4 2 12" xfId="32318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5"/>
    <cellStyle name="Comma 4 4 2 2 2 2 2 2 3" xfId="32324"/>
    <cellStyle name="Comma 4 4 2 2 2 2 2 3" xfId="6820"/>
    <cellStyle name="Comma 4 4 2 2 2 2 2 3 2" xfId="32326"/>
    <cellStyle name="Comma 4 4 2 2 2 2 2 4" xfId="32323"/>
    <cellStyle name="Comma 4 4 2 2 2 2 3" xfId="6821"/>
    <cellStyle name="Comma 4 4 2 2 2 2 3 2" xfId="6822"/>
    <cellStyle name="Comma 4 4 2 2 2 2 3 2 2" xfId="32328"/>
    <cellStyle name="Comma 4 4 2 2 2 2 3 3" xfId="32327"/>
    <cellStyle name="Comma 4 4 2 2 2 2 4" xfId="6823"/>
    <cellStyle name="Comma 4 4 2 2 2 2 4 2" xfId="32329"/>
    <cellStyle name="Comma 4 4 2 2 2 2 5" xfId="32322"/>
    <cellStyle name="Comma 4 4 2 2 2 3" xfId="6824"/>
    <cellStyle name="Comma 4 4 2 2 2 3 2" xfId="6825"/>
    <cellStyle name="Comma 4 4 2 2 2 3 2 2" xfId="6826"/>
    <cellStyle name="Comma 4 4 2 2 2 3 2 2 2" xfId="32332"/>
    <cellStyle name="Comma 4 4 2 2 2 3 2 3" xfId="32331"/>
    <cellStyle name="Comma 4 4 2 2 2 3 3" xfId="6827"/>
    <cellStyle name="Comma 4 4 2 2 2 3 3 2" xfId="32333"/>
    <cellStyle name="Comma 4 4 2 2 2 3 4" xfId="32330"/>
    <cellStyle name="Comma 4 4 2 2 2 4" xfId="6828"/>
    <cellStyle name="Comma 4 4 2 2 2 4 2" xfId="6829"/>
    <cellStyle name="Comma 4 4 2 2 2 4 2 2" xfId="32335"/>
    <cellStyle name="Comma 4 4 2 2 2 4 3" xfId="32334"/>
    <cellStyle name="Comma 4 4 2 2 2 5" xfId="6830"/>
    <cellStyle name="Comma 4 4 2 2 2 5 2" xfId="32336"/>
    <cellStyle name="Comma 4 4 2 2 2 6" xfId="32321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1"/>
    <cellStyle name="Comma 4 4 2 2 3 2 2 2 3" xfId="32340"/>
    <cellStyle name="Comma 4 4 2 2 3 2 2 3" xfId="6836"/>
    <cellStyle name="Comma 4 4 2 2 3 2 2 3 2" xfId="32342"/>
    <cellStyle name="Comma 4 4 2 2 3 2 2 4" xfId="32339"/>
    <cellStyle name="Comma 4 4 2 2 3 2 3" xfId="6837"/>
    <cellStyle name="Comma 4 4 2 2 3 2 3 2" xfId="6838"/>
    <cellStyle name="Comma 4 4 2 2 3 2 3 2 2" xfId="32344"/>
    <cellStyle name="Comma 4 4 2 2 3 2 3 3" xfId="32343"/>
    <cellStyle name="Comma 4 4 2 2 3 2 4" xfId="6839"/>
    <cellStyle name="Comma 4 4 2 2 3 2 4 2" xfId="32345"/>
    <cellStyle name="Comma 4 4 2 2 3 2 5" xfId="32338"/>
    <cellStyle name="Comma 4 4 2 2 3 3" xfId="6840"/>
    <cellStyle name="Comma 4 4 2 2 3 3 2" xfId="6841"/>
    <cellStyle name="Comma 4 4 2 2 3 3 2 2" xfId="6842"/>
    <cellStyle name="Comma 4 4 2 2 3 3 2 2 2" xfId="32348"/>
    <cellStyle name="Comma 4 4 2 2 3 3 2 3" xfId="32347"/>
    <cellStyle name="Comma 4 4 2 2 3 3 3" xfId="6843"/>
    <cellStyle name="Comma 4 4 2 2 3 3 3 2" xfId="32349"/>
    <cellStyle name="Comma 4 4 2 2 3 3 4" xfId="32346"/>
    <cellStyle name="Comma 4 4 2 2 3 4" xfId="6844"/>
    <cellStyle name="Comma 4 4 2 2 3 4 2" xfId="6845"/>
    <cellStyle name="Comma 4 4 2 2 3 4 2 2" xfId="32351"/>
    <cellStyle name="Comma 4 4 2 2 3 4 3" xfId="32350"/>
    <cellStyle name="Comma 4 4 2 2 3 5" xfId="6846"/>
    <cellStyle name="Comma 4 4 2 2 3 5 2" xfId="32352"/>
    <cellStyle name="Comma 4 4 2 2 3 6" xfId="32337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6"/>
    <cellStyle name="Comma 4 4 2 2 4 2 2 3" xfId="32355"/>
    <cellStyle name="Comma 4 4 2 2 4 2 3" xfId="6851"/>
    <cellStyle name="Comma 4 4 2 2 4 2 3 2" xfId="32357"/>
    <cellStyle name="Comma 4 4 2 2 4 2 4" xfId="32354"/>
    <cellStyle name="Comma 4 4 2 2 4 3" xfId="6852"/>
    <cellStyle name="Comma 4 4 2 2 4 3 2" xfId="6853"/>
    <cellStyle name="Comma 4 4 2 2 4 3 2 2" xfId="32359"/>
    <cellStyle name="Comma 4 4 2 2 4 3 3" xfId="32358"/>
    <cellStyle name="Comma 4 4 2 2 4 4" xfId="6854"/>
    <cellStyle name="Comma 4 4 2 2 4 4 2" xfId="32360"/>
    <cellStyle name="Comma 4 4 2 2 4 5" xfId="32353"/>
    <cellStyle name="Comma 4 4 2 2 5" xfId="6855"/>
    <cellStyle name="Comma 4 4 2 2 5 2" xfId="6856"/>
    <cellStyle name="Comma 4 4 2 2 5 2 2" xfId="6857"/>
    <cellStyle name="Comma 4 4 2 2 5 2 2 2" xfId="32363"/>
    <cellStyle name="Comma 4 4 2 2 5 2 3" xfId="32362"/>
    <cellStyle name="Comma 4 4 2 2 5 3" xfId="6858"/>
    <cellStyle name="Comma 4 4 2 2 5 3 2" xfId="32364"/>
    <cellStyle name="Comma 4 4 2 2 5 4" xfId="32361"/>
    <cellStyle name="Comma 4 4 2 2 6" xfId="6859"/>
    <cellStyle name="Comma 4 4 2 2 6 2" xfId="6860"/>
    <cellStyle name="Comma 4 4 2 2 6 2 2" xfId="32366"/>
    <cellStyle name="Comma 4 4 2 2 6 3" xfId="32365"/>
    <cellStyle name="Comma 4 4 2 2 7" xfId="6861"/>
    <cellStyle name="Comma 4 4 2 2 7 2" xfId="32367"/>
    <cellStyle name="Comma 4 4 2 2 8" xfId="28967"/>
    <cellStyle name="Comma 4 4 2 2 9" xfId="32320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2"/>
    <cellStyle name="Comma 4 4 2 3 2 2 2 3" xfId="32371"/>
    <cellStyle name="Comma 4 4 2 3 2 2 3" xfId="6867"/>
    <cellStyle name="Comma 4 4 2 3 2 2 3 2" xfId="32373"/>
    <cellStyle name="Comma 4 4 2 3 2 2 4" xfId="32370"/>
    <cellStyle name="Comma 4 4 2 3 2 3" xfId="6868"/>
    <cellStyle name="Comma 4 4 2 3 2 3 2" xfId="6869"/>
    <cellStyle name="Comma 4 4 2 3 2 3 2 2" xfId="32375"/>
    <cellStyle name="Comma 4 4 2 3 2 3 3" xfId="32374"/>
    <cellStyle name="Comma 4 4 2 3 2 4" xfId="6870"/>
    <cellStyle name="Comma 4 4 2 3 2 4 2" xfId="32376"/>
    <cellStyle name="Comma 4 4 2 3 2 5" xfId="32369"/>
    <cellStyle name="Comma 4 4 2 3 3" xfId="6871"/>
    <cellStyle name="Comma 4 4 2 3 3 2" xfId="6872"/>
    <cellStyle name="Comma 4 4 2 3 3 2 2" xfId="6873"/>
    <cellStyle name="Comma 4 4 2 3 3 2 2 2" xfId="32379"/>
    <cellStyle name="Comma 4 4 2 3 3 2 3" xfId="32378"/>
    <cellStyle name="Comma 4 4 2 3 3 3" xfId="6874"/>
    <cellStyle name="Comma 4 4 2 3 3 3 2" xfId="32380"/>
    <cellStyle name="Comma 4 4 2 3 3 4" xfId="32377"/>
    <cellStyle name="Comma 4 4 2 3 4" xfId="6875"/>
    <cellStyle name="Comma 4 4 2 3 4 2" xfId="6876"/>
    <cellStyle name="Comma 4 4 2 3 4 2 2" xfId="32382"/>
    <cellStyle name="Comma 4 4 2 3 4 3" xfId="32381"/>
    <cellStyle name="Comma 4 4 2 3 5" xfId="6877"/>
    <cellStyle name="Comma 4 4 2 3 5 2" xfId="32383"/>
    <cellStyle name="Comma 4 4 2 3 6" xfId="32368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8"/>
    <cellStyle name="Comma 4 4 2 4 2 2 2 3" xfId="32387"/>
    <cellStyle name="Comma 4 4 2 4 2 2 3" xfId="6883"/>
    <cellStyle name="Comma 4 4 2 4 2 2 3 2" xfId="32389"/>
    <cellStyle name="Comma 4 4 2 4 2 2 4" xfId="32386"/>
    <cellStyle name="Comma 4 4 2 4 2 3" xfId="6884"/>
    <cellStyle name="Comma 4 4 2 4 2 3 2" xfId="6885"/>
    <cellStyle name="Comma 4 4 2 4 2 3 2 2" xfId="32391"/>
    <cellStyle name="Comma 4 4 2 4 2 3 3" xfId="32390"/>
    <cellStyle name="Comma 4 4 2 4 2 4" xfId="6886"/>
    <cellStyle name="Comma 4 4 2 4 2 4 2" xfId="32392"/>
    <cellStyle name="Comma 4 4 2 4 2 5" xfId="32385"/>
    <cellStyle name="Comma 4 4 2 4 3" xfId="6887"/>
    <cellStyle name="Comma 4 4 2 4 3 2" xfId="6888"/>
    <cellStyle name="Comma 4 4 2 4 3 2 2" xfId="6889"/>
    <cellStyle name="Comma 4 4 2 4 3 2 2 2" xfId="32395"/>
    <cellStyle name="Comma 4 4 2 4 3 2 3" xfId="32394"/>
    <cellStyle name="Comma 4 4 2 4 3 3" xfId="6890"/>
    <cellStyle name="Comma 4 4 2 4 3 3 2" xfId="32396"/>
    <cellStyle name="Comma 4 4 2 4 3 4" xfId="32393"/>
    <cellStyle name="Comma 4 4 2 4 4" xfId="6891"/>
    <cellStyle name="Comma 4 4 2 4 4 2" xfId="6892"/>
    <cellStyle name="Comma 4 4 2 4 4 2 2" xfId="32398"/>
    <cellStyle name="Comma 4 4 2 4 4 3" xfId="32397"/>
    <cellStyle name="Comma 4 4 2 4 5" xfId="6893"/>
    <cellStyle name="Comma 4 4 2 4 5 2" xfId="32399"/>
    <cellStyle name="Comma 4 4 2 4 6" xfId="32384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4"/>
    <cellStyle name="Comma 4 4 2 5 2 2 2 3" xfId="32403"/>
    <cellStyle name="Comma 4 4 2 5 2 2 3" xfId="6899"/>
    <cellStyle name="Comma 4 4 2 5 2 2 3 2" xfId="32405"/>
    <cellStyle name="Comma 4 4 2 5 2 2 4" xfId="32402"/>
    <cellStyle name="Comma 4 4 2 5 2 3" xfId="6900"/>
    <cellStyle name="Comma 4 4 2 5 2 3 2" xfId="6901"/>
    <cellStyle name="Comma 4 4 2 5 2 3 2 2" xfId="32407"/>
    <cellStyle name="Comma 4 4 2 5 2 3 3" xfId="32406"/>
    <cellStyle name="Comma 4 4 2 5 2 4" xfId="6902"/>
    <cellStyle name="Comma 4 4 2 5 2 4 2" xfId="32408"/>
    <cellStyle name="Comma 4 4 2 5 2 5" xfId="32401"/>
    <cellStyle name="Comma 4 4 2 5 3" xfId="6903"/>
    <cellStyle name="Comma 4 4 2 5 3 2" xfId="6904"/>
    <cellStyle name="Comma 4 4 2 5 3 2 2" xfId="6905"/>
    <cellStyle name="Comma 4 4 2 5 3 2 2 2" xfId="32411"/>
    <cellStyle name="Comma 4 4 2 5 3 2 3" xfId="32410"/>
    <cellStyle name="Comma 4 4 2 5 3 3" xfId="6906"/>
    <cellStyle name="Comma 4 4 2 5 3 3 2" xfId="32412"/>
    <cellStyle name="Comma 4 4 2 5 3 4" xfId="32409"/>
    <cellStyle name="Comma 4 4 2 5 4" xfId="6907"/>
    <cellStyle name="Comma 4 4 2 5 4 2" xfId="6908"/>
    <cellStyle name="Comma 4 4 2 5 4 2 2" xfId="32414"/>
    <cellStyle name="Comma 4 4 2 5 4 3" xfId="32413"/>
    <cellStyle name="Comma 4 4 2 5 5" xfId="6909"/>
    <cellStyle name="Comma 4 4 2 5 5 2" xfId="32415"/>
    <cellStyle name="Comma 4 4 2 5 6" xfId="32400"/>
    <cellStyle name="Comma 4 4 2 6" xfId="6910"/>
    <cellStyle name="Comma 4 4 2 6 2" xfId="6911"/>
    <cellStyle name="Comma 4 4 2 6 2 2" xfId="6912"/>
    <cellStyle name="Comma 4 4 2 6 2 2 2" xfId="6913"/>
    <cellStyle name="Comma 4 4 2 6 2 2 2 2" xfId="32419"/>
    <cellStyle name="Comma 4 4 2 6 2 2 3" xfId="32418"/>
    <cellStyle name="Comma 4 4 2 6 2 3" xfId="6914"/>
    <cellStyle name="Comma 4 4 2 6 2 3 2" xfId="32420"/>
    <cellStyle name="Comma 4 4 2 6 2 4" xfId="32417"/>
    <cellStyle name="Comma 4 4 2 6 3" xfId="6915"/>
    <cellStyle name="Comma 4 4 2 6 3 2" xfId="6916"/>
    <cellStyle name="Comma 4 4 2 6 3 2 2" xfId="32422"/>
    <cellStyle name="Comma 4 4 2 6 3 3" xfId="32421"/>
    <cellStyle name="Comma 4 4 2 6 4" xfId="6917"/>
    <cellStyle name="Comma 4 4 2 6 4 2" xfId="32423"/>
    <cellStyle name="Comma 4 4 2 6 5" xfId="32416"/>
    <cellStyle name="Comma 4 4 2 7" xfId="6918"/>
    <cellStyle name="Comma 4 4 2 7 2" xfId="6919"/>
    <cellStyle name="Comma 4 4 2 7 2 2" xfId="6920"/>
    <cellStyle name="Comma 4 4 2 7 2 2 2" xfId="32426"/>
    <cellStyle name="Comma 4 4 2 7 2 3" xfId="32425"/>
    <cellStyle name="Comma 4 4 2 7 3" xfId="6921"/>
    <cellStyle name="Comma 4 4 2 7 3 2" xfId="32427"/>
    <cellStyle name="Comma 4 4 2 7 4" xfId="32424"/>
    <cellStyle name="Comma 4 4 2 8" xfId="6922"/>
    <cellStyle name="Comma 4 4 2 8 2" xfId="6923"/>
    <cellStyle name="Comma 4 4 2 8 2 2" xfId="32429"/>
    <cellStyle name="Comma 4 4 2 8 3" xfId="32428"/>
    <cellStyle name="Comma 4 4 2 9" xfId="6924"/>
    <cellStyle name="Comma 4 4 2 9 2" xfId="6925"/>
    <cellStyle name="Comma 4 4 2 9 2 2" xfId="32431"/>
    <cellStyle name="Comma 4 4 2 9 3" xfId="32430"/>
    <cellStyle name="Comma 4 4 3" xfId="6926"/>
    <cellStyle name="Comma 4 4 3 10" xfId="6927"/>
    <cellStyle name="Comma 4 4 3 10 2" xfId="32433"/>
    <cellStyle name="Comma 4 4 3 11" xfId="28968"/>
    <cellStyle name="Comma 4 4 3 12" xfId="32432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39"/>
    <cellStyle name="Comma 4 4 3 2 2 2 2 2 3" xfId="32438"/>
    <cellStyle name="Comma 4 4 3 2 2 2 2 3" xfId="6934"/>
    <cellStyle name="Comma 4 4 3 2 2 2 2 3 2" xfId="32440"/>
    <cellStyle name="Comma 4 4 3 2 2 2 2 4" xfId="32437"/>
    <cellStyle name="Comma 4 4 3 2 2 2 3" xfId="6935"/>
    <cellStyle name="Comma 4 4 3 2 2 2 3 2" xfId="6936"/>
    <cellStyle name="Comma 4 4 3 2 2 2 3 2 2" xfId="32442"/>
    <cellStyle name="Comma 4 4 3 2 2 2 3 3" xfId="32441"/>
    <cellStyle name="Comma 4 4 3 2 2 2 4" xfId="6937"/>
    <cellStyle name="Comma 4 4 3 2 2 2 4 2" xfId="32443"/>
    <cellStyle name="Comma 4 4 3 2 2 2 5" xfId="32436"/>
    <cellStyle name="Comma 4 4 3 2 2 3" xfId="6938"/>
    <cellStyle name="Comma 4 4 3 2 2 3 2" xfId="6939"/>
    <cellStyle name="Comma 4 4 3 2 2 3 2 2" xfId="6940"/>
    <cellStyle name="Comma 4 4 3 2 2 3 2 2 2" xfId="32446"/>
    <cellStyle name="Comma 4 4 3 2 2 3 2 3" xfId="32445"/>
    <cellStyle name="Comma 4 4 3 2 2 3 3" xfId="6941"/>
    <cellStyle name="Comma 4 4 3 2 2 3 3 2" xfId="32447"/>
    <cellStyle name="Comma 4 4 3 2 2 3 4" xfId="32444"/>
    <cellStyle name="Comma 4 4 3 2 2 4" xfId="6942"/>
    <cellStyle name="Comma 4 4 3 2 2 4 2" xfId="6943"/>
    <cellStyle name="Comma 4 4 3 2 2 4 2 2" xfId="32449"/>
    <cellStyle name="Comma 4 4 3 2 2 4 3" xfId="32448"/>
    <cellStyle name="Comma 4 4 3 2 2 5" xfId="6944"/>
    <cellStyle name="Comma 4 4 3 2 2 5 2" xfId="32450"/>
    <cellStyle name="Comma 4 4 3 2 2 6" xfId="32435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5"/>
    <cellStyle name="Comma 4 4 3 2 3 2 2 2 3" xfId="32454"/>
    <cellStyle name="Comma 4 4 3 2 3 2 2 3" xfId="6950"/>
    <cellStyle name="Comma 4 4 3 2 3 2 2 3 2" xfId="32456"/>
    <cellStyle name="Comma 4 4 3 2 3 2 2 4" xfId="32453"/>
    <cellStyle name="Comma 4 4 3 2 3 2 3" xfId="6951"/>
    <cellStyle name="Comma 4 4 3 2 3 2 3 2" xfId="6952"/>
    <cellStyle name="Comma 4 4 3 2 3 2 3 2 2" xfId="32458"/>
    <cellStyle name="Comma 4 4 3 2 3 2 3 3" xfId="32457"/>
    <cellStyle name="Comma 4 4 3 2 3 2 4" xfId="6953"/>
    <cellStyle name="Comma 4 4 3 2 3 2 4 2" xfId="32459"/>
    <cellStyle name="Comma 4 4 3 2 3 2 5" xfId="32452"/>
    <cellStyle name="Comma 4 4 3 2 3 3" xfId="6954"/>
    <cellStyle name="Comma 4 4 3 2 3 3 2" xfId="6955"/>
    <cellStyle name="Comma 4 4 3 2 3 3 2 2" xfId="6956"/>
    <cellStyle name="Comma 4 4 3 2 3 3 2 2 2" xfId="32462"/>
    <cellStyle name="Comma 4 4 3 2 3 3 2 3" xfId="32461"/>
    <cellStyle name="Comma 4 4 3 2 3 3 3" xfId="6957"/>
    <cellStyle name="Comma 4 4 3 2 3 3 3 2" xfId="32463"/>
    <cellStyle name="Comma 4 4 3 2 3 3 4" xfId="32460"/>
    <cellStyle name="Comma 4 4 3 2 3 4" xfId="6958"/>
    <cellStyle name="Comma 4 4 3 2 3 4 2" xfId="6959"/>
    <cellStyle name="Comma 4 4 3 2 3 4 2 2" xfId="32465"/>
    <cellStyle name="Comma 4 4 3 2 3 4 3" xfId="32464"/>
    <cellStyle name="Comma 4 4 3 2 3 5" xfId="6960"/>
    <cellStyle name="Comma 4 4 3 2 3 5 2" xfId="32466"/>
    <cellStyle name="Comma 4 4 3 2 3 6" xfId="32451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0"/>
    <cellStyle name="Comma 4 4 3 2 4 2 2 3" xfId="32469"/>
    <cellStyle name="Comma 4 4 3 2 4 2 3" xfId="6965"/>
    <cellStyle name="Comma 4 4 3 2 4 2 3 2" xfId="32471"/>
    <cellStyle name="Comma 4 4 3 2 4 2 4" xfId="32468"/>
    <cellStyle name="Comma 4 4 3 2 4 3" xfId="6966"/>
    <cellStyle name="Comma 4 4 3 2 4 3 2" xfId="6967"/>
    <cellStyle name="Comma 4 4 3 2 4 3 2 2" xfId="32473"/>
    <cellStyle name="Comma 4 4 3 2 4 3 3" xfId="32472"/>
    <cellStyle name="Comma 4 4 3 2 4 4" xfId="6968"/>
    <cellStyle name="Comma 4 4 3 2 4 4 2" xfId="32474"/>
    <cellStyle name="Comma 4 4 3 2 4 5" xfId="32467"/>
    <cellStyle name="Comma 4 4 3 2 5" xfId="6969"/>
    <cellStyle name="Comma 4 4 3 2 5 2" xfId="6970"/>
    <cellStyle name="Comma 4 4 3 2 5 2 2" xfId="6971"/>
    <cellStyle name="Comma 4 4 3 2 5 2 2 2" xfId="32477"/>
    <cellStyle name="Comma 4 4 3 2 5 2 3" xfId="32476"/>
    <cellStyle name="Comma 4 4 3 2 5 3" xfId="6972"/>
    <cellStyle name="Comma 4 4 3 2 5 3 2" xfId="32478"/>
    <cellStyle name="Comma 4 4 3 2 5 4" xfId="32475"/>
    <cellStyle name="Comma 4 4 3 2 6" xfId="6973"/>
    <cellStyle name="Comma 4 4 3 2 6 2" xfId="6974"/>
    <cellStyle name="Comma 4 4 3 2 6 2 2" xfId="32480"/>
    <cellStyle name="Comma 4 4 3 2 6 3" xfId="32479"/>
    <cellStyle name="Comma 4 4 3 2 7" xfId="6975"/>
    <cellStyle name="Comma 4 4 3 2 7 2" xfId="32481"/>
    <cellStyle name="Comma 4 4 3 2 8" xfId="28969"/>
    <cellStyle name="Comma 4 4 3 2 9" xfId="32434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6"/>
    <cellStyle name="Comma 4 4 3 3 2 2 2 3" xfId="32485"/>
    <cellStyle name="Comma 4 4 3 3 2 2 3" xfId="6981"/>
    <cellStyle name="Comma 4 4 3 3 2 2 3 2" xfId="32487"/>
    <cellStyle name="Comma 4 4 3 3 2 2 4" xfId="32484"/>
    <cellStyle name="Comma 4 4 3 3 2 3" xfId="6982"/>
    <cellStyle name="Comma 4 4 3 3 2 3 2" xfId="6983"/>
    <cellStyle name="Comma 4 4 3 3 2 3 2 2" xfId="32489"/>
    <cellStyle name="Comma 4 4 3 3 2 3 3" xfId="32488"/>
    <cellStyle name="Comma 4 4 3 3 2 4" xfId="6984"/>
    <cellStyle name="Comma 4 4 3 3 2 4 2" xfId="32490"/>
    <cellStyle name="Comma 4 4 3 3 2 5" xfId="32483"/>
    <cellStyle name="Comma 4 4 3 3 3" xfId="6985"/>
    <cellStyle name="Comma 4 4 3 3 3 2" xfId="6986"/>
    <cellStyle name="Comma 4 4 3 3 3 2 2" xfId="6987"/>
    <cellStyle name="Comma 4 4 3 3 3 2 2 2" xfId="32493"/>
    <cellStyle name="Comma 4 4 3 3 3 2 3" xfId="32492"/>
    <cellStyle name="Comma 4 4 3 3 3 3" xfId="6988"/>
    <cellStyle name="Comma 4 4 3 3 3 3 2" xfId="32494"/>
    <cellStyle name="Comma 4 4 3 3 3 4" xfId="32491"/>
    <cellStyle name="Comma 4 4 3 3 4" xfId="6989"/>
    <cellStyle name="Comma 4 4 3 3 4 2" xfId="6990"/>
    <cellStyle name="Comma 4 4 3 3 4 2 2" xfId="32496"/>
    <cellStyle name="Comma 4 4 3 3 4 3" xfId="32495"/>
    <cellStyle name="Comma 4 4 3 3 5" xfId="6991"/>
    <cellStyle name="Comma 4 4 3 3 5 2" xfId="32497"/>
    <cellStyle name="Comma 4 4 3 3 6" xfId="32482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2"/>
    <cellStyle name="Comma 4 4 3 4 2 2 2 3" xfId="32501"/>
    <cellStyle name="Comma 4 4 3 4 2 2 3" xfId="6997"/>
    <cellStyle name="Comma 4 4 3 4 2 2 3 2" xfId="32503"/>
    <cellStyle name="Comma 4 4 3 4 2 2 4" xfId="32500"/>
    <cellStyle name="Comma 4 4 3 4 2 3" xfId="6998"/>
    <cellStyle name="Comma 4 4 3 4 2 3 2" xfId="6999"/>
    <cellStyle name="Comma 4 4 3 4 2 3 2 2" xfId="32505"/>
    <cellStyle name="Comma 4 4 3 4 2 3 3" xfId="32504"/>
    <cellStyle name="Comma 4 4 3 4 2 4" xfId="7000"/>
    <cellStyle name="Comma 4 4 3 4 2 4 2" xfId="32506"/>
    <cellStyle name="Comma 4 4 3 4 2 5" xfId="32499"/>
    <cellStyle name="Comma 4 4 3 4 3" xfId="7001"/>
    <cellStyle name="Comma 4 4 3 4 3 2" xfId="7002"/>
    <cellStyle name="Comma 4 4 3 4 3 2 2" xfId="7003"/>
    <cellStyle name="Comma 4 4 3 4 3 2 2 2" xfId="32509"/>
    <cellStyle name="Comma 4 4 3 4 3 2 3" xfId="32508"/>
    <cellStyle name="Comma 4 4 3 4 3 3" xfId="7004"/>
    <cellStyle name="Comma 4 4 3 4 3 3 2" xfId="32510"/>
    <cellStyle name="Comma 4 4 3 4 3 4" xfId="32507"/>
    <cellStyle name="Comma 4 4 3 4 4" xfId="7005"/>
    <cellStyle name="Comma 4 4 3 4 4 2" xfId="7006"/>
    <cellStyle name="Comma 4 4 3 4 4 2 2" xfId="32512"/>
    <cellStyle name="Comma 4 4 3 4 4 3" xfId="32511"/>
    <cellStyle name="Comma 4 4 3 4 5" xfId="7007"/>
    <cellStyle name="Comma 4 4 3 4 5 2" xfId="32513"/>
    <cellStyle name="Comma 4 4 3 4 6" xfId="32498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8"/>
    <cellStyle name="Comma 4 4 3 5 2 2 2 3" xfId="32517"/>
    <cellStyle name="Comma 4 4 3 5 2 2 3" xfId="7013"/>
    <cellStyle name="Comma 4 4 3 5 2 2 3 2" xfId="32519"/>
    <cellStyle name="Comma 4 4 3 5 2 2 4" xfId="32516"/>
    <cellStyle name="Comma 4 4 3 5 2 3" xfId="7014"/>
    <cellStyle name="Comma 4 4 3 5 2 3 2" xfId="7015"/>
    <cellStyle name="Comma 4 4 3 5 2 3 2 2" xfId="32521"/>
    <cellStyle name="Comma 4 4 3 5 2 3 3" xfId="32520"/>
    <cellStyle name="Comma 4 4 3 5 2 4" xfId="7016"/>
    <cellStyle name="Comma 4 4 3 5 2 4 2" xfId="32522"/>
    <cellStyle name="Comma 4 4 3 5 2 5" xfId="32515"/>
    <cellStyle name="Comma 4 4 3 5 3" xfId="7017"/>
    <cellStyle name="Comma 4 4 3 5 3 2" xfId="7018"/>
    <cellStyle name="Comma 4 4 3 5 3 2 2" xfId="7019"/>
    <cellStyle name="Comma 4 4 3 5 3 2 2 2" xfId="32525"/>
    <cellStyle name="Comma 4 4 3 5 3 2 3" xfId="32524"/>
    <cellStyle name="Comma 4 4 3 5 3 3" xfId="7020"/>
    <cellStyle name="Comma 4 4 3 5 3 3 2" xfId="32526"/>
    <cellStyle name="Comma 4 4 3 5 3 4" xfId="32523"/>
    <cellStyle name="Comma 4 4 3 5 4" xfId="7021"/>
    <cellStyle name="Comma 4 4 3 5 4 2" xfId="7022"/>
    <cellStyle name="Comma 4 4 3 5 4 2 2" xfId="32528"/>
    <cellStyle name="Comma 4 4 3 5 4 3" xfId="32527"/>
    <cellStyle name="Comma 4 4 3 5 5" xfId="7023"/>
    <cellStyle name="Comma 4 4 3 5 5 2" xfId="32529"/>
    <cellStyle name="Comma 4 4 3 5 6" xfId="32514"/>
    <cellStyle name="Comma 4 4 3 6" xfId="7024"/>
    <cellStyle name="Comma 4 4 3 6 2" xfId="7025"/>
    <cellStyle name="Comma 4 4 3 6 2 2" xfId="7026"/>
    <cellStyle name="Comma 4 4 3 6 2 2 2" xfId="7027"/>
    <cellStyle name="Comma 4 4 3 6 2 2 2 2" xfId="32533"/>
    <cellStyle name="Comma 4 4 3 6 2 2 3" xfId="32532"/>
    <cellStyle name="Comma 4 4 3 6 2 3" xfId="7028"/>
    <cellStyle name="Comma 4 4 3 6 2 3 2" xfId="32534"/>
    <cellStyle name="Comma 4 4 3 6 2 4" xfId="32531"/>
    <cellStyle name="Comma 4 4 3 6 3" xfId="7029"/>
    <cellStyle name="Comma 4 4 3 6 3 2" xfId="7030"/>
    <cellStyle name="Comma 4 4 3 6 3 2 2" xfId="32536"/>
    <cellStyle name="Comma 4 4 3 6 3 3" xfId="32535"/>
    <cellStyle name="Comma 4 4 3 6 4" xfId="7031"/>
    <cellStyle name="Comma 4 4 3 6 4 2" xfId="32537"/>
    <cellStyle name="Comma 4 4 3 6 5" xfId="32530"/>
    <cellStyle name="Comma 4 4 3 7" xfId="7032"/>
    <cellStyle name="Comma 4 4 3 7 2" xfId="7033"/>
    <cellStyle name="Comma 4 4 3 7 2 2" xfId="7034"/>
    <cellStyle name="Comma 4 4 3 7 2 2 2" xfId="32540"/>
    <cellStyle name="Comma 4 4 3 7 2 3" xfId="32539"/>
    <cellStyle name="Comma 4 4 3 7 3" xfId="7035"/>
    <cellStyle name="Comma 4 4 3 7 3 2" xfId="32541"/>
    <cellStyle name="Comma 4 4 3 7 4" xfId="32538"/>
    <cellStyle name="Comma 4 4 3 8" xfId="7036"/>
    <cellStyle name="Comma 4 4 3 8 2" xfId="7037"/>
    <cellStyle name="Comma 4 4 3 8 2 2" xfId="32543"/>
    <cellStyle name="Comma 4 4 3 8 3" xfId="32542"/>
    <cellStyle name="Comma 4 4 3 9" xfId="7038"/>
    <cellStyle name="Comma 4 4 3 9 2" xfId="7039"/>
    <cellStyle name="Comma 4 4 3 9 2 2" xfId="32545"/>
    <cellStyle name="Comma 4 4 3 9 3" xfId="32544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1"/>
    <cellStyle name="Comma 4 4 4 2 2 2 2 3" xfId="32550"/>
    <cellStyle name="Comma 4 4 4 2 2 2 3" xfId="7046"/>
    <cellStyle name="Comma 4 4 4 2 2 2 3 2" xfId="32552"/>
    <cellStyle name="Comma 4 4 4 2 2 2 4" xfId="32549"/>
    <cellStyle name="Comma 4 4 4 2 2 3" xfId="7047"/>
    <cellStyle name="Comma 4 4 4 2 2 3 2" xfId="7048"/>
    <cellStyle name="Comma 4 4 4 2 2 3 2 2" xfId="32554"/>
    <cellStyle name="Comma 4 4 4 2 2 3 3" xfId="32553"/>
    <cellStyle name="Comma 4 4 4 2 2 4" xfId="7049"/>
    <cellStyle name="Comma 4 4 4 2 2 4 2" xfId="32555"/>
    <cellStyle name="Comma 4 4 4 2 2 5" xfId="32548"/>
    <cellStyle name="Comma 4 4 4 2 3" xfId="7050"/>
    <cellStyle name="Comma 4 4 4 2 3 2" xfId="7051"/>
    <cellStyle name="Comma 4 4 4 2 3 2 2" xfId="7052"/>
    <cellStyle name="Comma 4 4 4 2 3 2 2 2" xfId="32558"/>
    <cellStyle name="Comma 4 4 4 2 3 2 3" xfId="32557"/>
    <cellStyle name="Comma 4 4 4 2 3 3" xfId="7053"/>
    <cellStyle name="Comma 4 4 4 2 3 3 2" xfId="32559"/>
    <cellStyle name="Comma 4 4 4 2 3 4" xfId="32556"/>
    <cellStyle name="Comma 4 4 4 2 4" xfId="7054"/>
    <cellStyle name="Comma 4 4 4 2 4 2" xfId="7055"/>
    <cellStyle name="Comma 4 4 4 2 4 2 2" xfId="32561"/>
    <cellStyle name="Comma 4 4 4 2 4 3" xfId="32560"/>
    <cellStyle name="Comma 4 4 4 2 5" xfId="7056"/>
    <cellStyle name="Comma 4 4 4 2 5 2" xfId="32562"/>
    <cellStyle name="Comma 4 4 4 2 6" xfId="32547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7"/>
    <cellStyle name="Comma 4 4 4 3 2 2 2 3" xfId="32566"/>
    <cellStyle name="Comma 4 4 4 3 2 2 3" xfId="7062"/>
    <cellStyle name="Comma 4 4 4 3 2 2 3 2" xfId="32568"/>
    <cellStyle name="Comma 4 4 4 3 2 2 4" xfId="32565"/>
    <cellStyle name="Comma 4 4 4 3 2 3" xfId="7063"/>
    <cellStyle name="Comma 4 4 4 3 2 3 2" xfId="7064"/>
    <cellStyle name="Comma 4 4 4 3 2 3 2 2" xfId="32570"/>
    <cellStyle name="Comma 4 4 4 3 2 3 3" xfId="32569"/>
    <cellStyle name="Comma 4 4 4 3 2 4" xfId="7065"/>
    <cellStyle name="Comma 4 4 4 3 2 4 2" xfId="32571"/>
    <cellStyle name="Comma 4 4 4 3 2 5" xfId="32564"/>
    <cellStyle name="Comma 4 4 4 3 3" xfId="7066"/>
    <cellStyle name="Comma 4 4 4 3 3 2" xfId="7067"/>
    <cellStyle name="Comma 4 4 4 3 3 2 2" xfId="7068"/>
    <cellStyle name="Comma 4 4 4 3 3 2 2 2" xfId="32574"/>
    <cellStyle name="Comma 4 4 4 3 3 2 3" xfId="32573"/>
    <cellStyle name="Comma 4 4 4 3 3 3" xfId="7069"/>
    <cellStyle name="Comma 4 4 4 3 3 3 2" xfId="32575"/>
    <cellStyle name="Comma 4 4 4 3 3 4" xfId="32572"/>
    <cellStyle name="Comma 4 4 4 3 4" xfId="7070"/>
    <cellStyle name="Comma 4 4 4 3 4 2" xfId="7071"/>
    <cellStyle name="Comma 4 4 4 3 4 2 2" xfId="32577"/>
    <cellStyle name="Comma 4 4 4 3 4 3" xfId="32576"/>
    <cellStyle name="Comma 4 4 4 3 5" xfId="7072"/>
    <cellStyle name="Comma 4 4 4 3 5 2" xfId="32578"/>
    <cellStyle name="Comma 4 4 4 3 6" xfId="32563"/>
    <cellStyle name="Comma 4 4 4 4" xfId="7073"/>
    <cellStyle name="Comma 4 4 4 4 2" xfId="7074"/>
    <cellStyle name="Comma 4 4 4 4 2 2" xfId="7075"/>
    <cellStyle name="Comma 4 4 4 4 2 2 2" xfId="7076"/>
    <cellStyle name="Comma 4 4 4 4 2 2 2 2" xfId="32582"/>
    <cellStyle name="Comma 4 4 4 4 2 2 3" xfId="32581"/>
    <cellStyle name="Comma 4 4 4 4 2 3" xfId="7077"/>
    <cellStyle name="Comma 4 4 4 4 2 3 2" xfId="32583"/>
    <cellStyle name="Comma 4 4 4 4 2 4" xfId="32580"/>
    <cellStyle name="Comma 4 4 4 4 3" xfId="7078"/>
    <cellStyle name="Comma 4 4 4 4 3 2" xfId="7079"/>
    <cellStyle name="Comma 4 4 4 4 3 2 2" xfId="32585"/>
    <cellStyle name="Comma 4 4 4 4 3 3" xfId="32584"/>
    <cellStyle name="Comma 4 4 4 4 4" xfId="7080"/>
    <cellStyle name="Comma 4 4 4 4 4 2" xfId="32586"/>
    <cellStyle name="Comma 4 4 4 4 5" xfId="32579"/>
    <cellStyle name="Comma 4 4 4 5" xfId="7081"/>
    <cellStyle name="Comma 4 4 4 5 2" xfId="7082"/>
    <cellStyle name="Comma 4 4 4 5 2 2" xfId="7083"/>
    <cellStyle name="Comma 4 4 4 5 2 2 2" xfId="32589"/>
    <cellStyle name="Comma 4 4 4 5 2 3" xfId="32588"/>
    <cellStyle name="Comma 4 4 4 5 3" xfId="7084"/>
    <cellStyle name="Comma 4 4 4 5 3 2" xfId="32590"/>
    <cellStyle name="Comma 4 4 4 5 4" xfId="32587"/>
    <cellStyle name="Comma 4 4 4 6" xfId="7085"/>
    <cellStyle name="Comma 4 4 4 6 2" xfId="7086"/>
    <cellStyle name="Comma 4 4 4 6 2 2" xfId="32592"/>
    <cellStyle name="Comma 4 4 4 6 3" xfId="32591"/>
    <cellStyle name="Comma 4 4 4 7" xfId="7087"/>
    <cellStyle name="Comma 4 4 4 7 2" xfId="32593"/>
    <cellStyle name="Comma 4 4 4 8" xfId="28970"/>
    <cellStyle name="Comma 4 4 4 9" xfId="32546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8"/>
    <cellStyle name="Comma 4 4 5 2 2 2 3" xfId="32597"/>
    <cellStyle name="Comma 4 4 5 2 2 3" xfId="7093"/>
    <cellStyle name="Comma 4 4 5 2 2 3 2" xfId="32599"/>
    <cellStyle name="Comma 4 4 5 2 2 4" xfId="32596"/>
    <cellStyle name="Comma 4 4 5 2 3" xfId="7094"/>
    <cellStyle name="Comma 4 4 5 2 3 2" xfId="7095"/>
    <cellStyle name="Comma 4 4 5 2 3 2 2" xfId="32601"/>
    <cellStyle name="Comma 4 4 5 2 3 3" xfId="32600"/>
    <cellStyle name="Comma 4 4 5 2 4" xfId="7096"/>
    <cellStyle name="Comma 4 4 5 2 4 2" xfId="32602"/>
    <cellStyle name="Comma 4 4 5 2 5" xfId="32595"/>
    <cellStyle name="Comma 4 4 5 3" xfId="7097"/>
    <cellStyle name="Comma 4 4 5 3 2" xfId="7098"/>
    <cellStyle name="Comma 4 4 5 3 2 2" xfId="7099"/>
    <cellStyle name="Comma 4 4 5 3 2 2 2" xfId="32605"/>
    <cellStyle name="Comma 4 4 5 3 2 3" xfId="32604"/>
    <cellStyle name="Comma 4 4 5 3 3" xfId="7100"/>
    <cellStyle name="Comma 4 4 5 3 3 2" xfId="32606"/>
    <cellStyle name="Comma 4 4 5 3 4" xfId="32603"/>
    <cellStyle name="Comma 4 4 5 4" xfId="7101"/>
    <cellStyle name="Comma 4 4 5 4 2" xfId="7102"/>
    <cellStyle name="Comma 4 4 5 4 2 2" xfId="32608"/>
    <cellStyle name="Comma 4 4 5 4 3" xfId="32607"/>
    <cellStyle name="Comma 4 4 5 5" xfId="7103"/>
    <cellStyle name="Comma 4 4 5 5 2" xfId="32609"/>
    <cellStyle name="Comma 4 4 5 6" xfId="32594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4"/>
    <cellStyle name="Comma 4 4 6 2 2 2 3" xfId="32613"/>
    <cellStyle name="Comma 4 4 6 2 2 3" xfId="7109"/>
    <cellStyle name="Comma 4 4 6 2 2 3 2" xfId="32615"/>
    <cellStyle name="Comma 4 4 6 2 2 4" xfId="32612"/>
    <cellStyle name="Comma 4 4 6 2 3" xfId="7110"/>
    <cellStyle name="Comma 4 4 6 2 3 2" xfId="7111"/>
    <cellStyle name="Comma 4 4 6 2 3 2 2" xfId="32617"/>
    <cellStyle name="Comma 4 4 6 2 3 3" xfId="32616"/>
    <cellStyle name="Comma 4 4 6 2 4" xfId="7112"/>
    <cellStyle name="Comma 4 4 6 2 4 2" xfId="32618"/>
    <cellStyle name="Comma 4 4 6 2 5" xfId="32611"/>
    <cellStyle name="Comma 4 4 6 3" xfId="7113"/>
    <cellStyle name="Comma 4 4 6 3 2" xfId="7114"/>
    <cellStyle name="Comma 4 4 6 3 2 2" xfId="7115"/>
    <cellStyle name="Comma 4 4 6 3 2 2 2" xfId="32621"/>
    <cellStyle name="Comma 4 4 6 3 2 3" xfId="32620"/>
    <cellStyle name="Comma 4 4 6 3 3" xfId="7116"/>
    <cellStyle name="Comma 4 4 6 3 3 2" xfId="32622"/>
    <cellStyle name="Comma 4 4 6 3 4" xfId="32619"/>
    <cellStyle name="Comma 4 4 6 4" xfId="7117"/>
    <cellStyle name="Comma 4 4 6 4 2" xfId="7118"/>
    <cellStyle name="Comma 4 4 6 4 2 2" xfId="32624"/>
    <cellStyle name="Comma 4 4 6 4 3" xfId="32623"/>
    <cellStyle name="Comma 4 4 6 5" xfId="7119"/>
    <cellStyle name="Comma 4 4 6 5 2" xfId="32625"/>
    <cellStyle name="Comma 4 4 6 6" xfId="32610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0"/>
    <cellStyle name="Comma 4 4 7 2 2 2 3" xfId="32629"/>
    <cellStyle name="Comma 4 4 7 2 2 3" xfId="7125"/>
    <cellStyle name="Comma 4 4 7 2 2 3 2" xfId="32631"/>
    <cellStyle name="Comma 4 4 7 2 2 4" xfId="32628"/>
    <cellStyle name="Comma 4 4 7 2 3" xfId="7126"/>
    <cellStyle name="Comma 4 4 7 2 3 2" xfId="7127"/>
    <cellStyle name="Comma 4 4 7 2 3 2 2" xfId="32633"/>
    <cellStyle name="Comma 4 4 7 2 3 3" xfId="32632"/>
    <cellStyle name="Comma 4 4 7 2 4" xfId="7128"/>
    <cellStyle name="Comma 4 4 7 2 4 2" xfId="32634"/>
    <cellStyle name="Comma 4 4 7 2 5" xfId="32627"/>
    <cellStyle name="Comma 4 4 7 3" xfId="7129"/>
    <cellStyle name="Comma 4 4 7 3 2" xfId="7130"/>
    <cellStyle name="Comma 4 4 7 3 2 2" xfId="7131"/>
    <cellStyle name="Comma 4 4 7 3 2 2 2" xfId="32637"/>
    <cellStyle name="Comma 4 4 7 3 2 3" xfId="32636"/>
    <cellStyle name="Comma 4 4 7 3 3" xfId="7132"/>
    <cellStyle name="Comma 4 4 7 3 3 2" xfId="32638"/>
    <cellStyle name="Comma 4 4 7 3 4" xfId="32635"/>
    <cellStyle name="Comma 4 4 7 4" xfId="7133"/>
    <cellStyle name="Comma 4 4 7 4 2" xfId="7134"/>
    <cellStyle name="Comma 4 4 7 4 2 2" xfId="32640"/>
    <cellStyle name="Comma 4 4 7 4 3" xfId="32639"/>
    <cellStyle name="Comma 4 4 7 5" xfId="7135"/>
    <cellStyle name="Comma 4 4 7 5 2" xfId="32641"/>
    <cellStyle name="Comma 4 4 7 6" xfId="32626"/>
    <cellStyle name="Comma 4 4 8" xfId="7136"/>
    <cellStyle name="Comma 4 4 8 2" xfId="7137"/>
    <cellStyle name="Comma 4 4 8 2 2" xfId="7138"/>
    <cellStyle name="Comma 4 4 8 2 2 2" xfId="7139"/>
    <cellStyle name="Comma 4 4 8 2 2 2 2" xfId="32645"/>
    <cellStyle name="Comma 4 4 8 2 2 3" xfId="32644"/>
    <cellStyle name="Comma 4 4 8 2 3" xfId="7140"/>
    <cellStyle name="Comma 4 4 8 2 3 2" xfId="32646"/>
    <cellStyle name="Comma 4 4 8 2 4" xfId="32643"/>
    <cellStyle name="Comma 4 4 8 3" xfId="7141"/>
    <cellStyle name="Comma 4 4 8 3 2" xfId="7142"/>
    <cellStyle name="Comma 4 4 8 3 2 2" xfId="32648"/>
    <cellStyle name="Comma 4 4 8 3 3" xfId="32647"/>
    <cellStyle name="Comma 4 4 8 4" xfId="7143"/>
    <cellStyle name="Comma 4 4 8 4 2" xfId="32649"/>
    <cellStyle name="Comma 4 4 8 5" xfId="32642"/>
    <cellStyle name="Comma 4 4 9" xfId="7144"/>
    <cellStyle name="Comma 4 4 9 2" xfId="7145"/>
    <cellStyle name="Comma 4 4 9 2 2" xfId="7146"/>
    <cellStyle name="Comma 4 4 9 2 2 2" xfId="32652"/>
    <cellStyle name="Comma 4 4 9 2 3" xfId="32651"/>
    <cellStyle name="Comma 4 4 9 3" xfId="7147"/>
    <cellStyle name="Comma 4 4 9 3 2" xfId="32653"/>
    <cellStyle name="Comma 4 4 9 4" xfId="32650"/>
    <cellStyle name="Comma 4 5" xfId="7148"/>
    <cellStyle name="Comma 4 5 10" xfId="7149"/>
    <cellStyle name="Comma 4 5 10 2" xfId="7150"/>
    <cellStyle name="Comma 4 5 10 2 2" xfId="32656"/>
    <cellStyle name="Comma 4 5 10 3" xfId="32655"/>
    <cellStyle name="Comma 4 5 11" xfId="7151"/>
    <cellStyle name="Comma 4 5 11 2" xfId="7152"/>
    <cellStyle name="Comma 4 5 11 2 2" xfId="32658"/>
    <cellStyle name="Comma 4 5 11 3" xfId="32657"/>
    <cellStyle name="Comma 4 5 12" xfId="7153"/>
    <cellStyle name="Comma 4 5 12 2" xfId="32659"/>
    <cellStyle name="Comma 4 5 13" xfId="28971"/>
    <cellStyle name="Comma 4 5 14" xfId="32654"/>
    <cellStyle name="Comma 4 5 2" xfId="7154"/>
    <cellStyle name="Comma 4 5 2 10" xfId="7155"/>
    <cellStyle name="Comma 4 5 2 10 2" xfId="32661"/>
    <cellStyle name="Comma 4 5 2 11" xfId="28972"/>
    <cellStyle name="Comma 4 5 2 12" xfId="32660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7"/>
    <cellStyle name="Comma 4 5 2 2 2 2 2 2 3" xfId="32666"/>
    <cellStyle name="Comma 4 5 2 2 2 2 2 3" xfId="7162"/>
    <cellStyle name="Comma 4 5 2 2 2 2 2 3 2" xfId="32668"/>
    <cellStyle name="Comma 4 5 2 2 2 2 2 4" xfId="32665"/>
    <cellStyle name="Comma 4 5 2 2 2 2 3" xfId="7163"/>
    <cellStyle name="Comma 4 5 2 2 2 2 3 2" xfId="7164"/>
    <cellStyle name="Comma 4 5 2 2 2 2 3 2 2" xfId="32670"/>
    <cellStyle name="Comma 4 5 2 2 2 2 3 3" xfId="32669"/>
    <cellStyle name="Comma 4 5 2 2 2 2 4" xfId="7165"/>
    <cellStyle name="Comma 4 5 2 2 2 2 4 2" xfId="32671"/>
    <cellStyle name="Comma 4 5 2 2 2 2 5" xfId="32664"/>
    <cellStyle name="Comma 4 5 2 2 2 3" xfId="7166"/>
    <cellStyle name="Comma 4 5 2 2 2 3 2" xfId="7167"/>
    <cellStyle name="Comma 4 5 2 2 2 3 2 2" xfId="7168"/>
    <cellStyle name="Comma 4 5 2 2 2 3 2 2 2" xfId="32674"/>
    <cellStyle name="Comma 4 5 2 2 2 3 2 3" xfId="32673"/>
    <cellStyle name="Comma 4 5 2 2 2 3 3" xfId="7169"/>
    <cellStyle name="Comma 4 5 2 2 2 3 3 2" xfId="32675"/>
    <cellStyle name="Comma 4 5 2 2 2 3 4" xfId="32672"/>
    <cellStyle name="Comma 4 5 2 2 2 4" xfId="7170"/>
    <cellStyle name="Comma 4 5 2 2 2 4 2" xfId="7171"/>
    <cellStyle name="Comma 4 5 2 2 2 4 2 2" xfId="32677"/>
    <cellStyle name="Comma 4 5 2 2 2 4 3" xfId="32676"/>
    <cellStyle name="Comma 4 5 2 2 2 5" xfId="7172"/>
    <cellStyle name="Comma 4 5 2 2 2 5 2" xfId="32678"/>
    <cellStyle name="Comma 4 5 2 2 2 6" xfId="32663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3"/>
    <cellStyle name="Comma 4 5 2 2 3 2 2 2 3" xfId="32682"/>
    <cellStyle name="Comma 4 5 2 2 3 2 2 3" xfId="7178"/>
    <cellStyle name="Comma 4 5 2 2 3 2 2 3 2" xfId="32684"/>
    <cellStyle name="Comma 4 5 2 2 3 2 2 4" xfId="32681"/>
    <cellStyle name="Comma 4 5 2 2 3 2 3" xfId="7179"/>
    <cellStyle name="Comma 4 5 2 2 3 2 3 2" xfId="7180"/>
    <cellStyle name="Comma 4 5 2 2 3 2 3 2 2" xfId="32686"/>
    <cellStyle name="Comma 4 5 2 2 3 2 3 3" xfId="32685"/>
    <cellStyle name="Comma 4 5 2 2 3 2 4" xfId="7181"/>
    <cellStyle name="Comma 4 5 2 2 3 2 4 2" xfId="32687"/>
    <cellStyle name="Comma 4 5 2 2 3 2 5" xfId="32680"/>
    <cellStyle name="Comma 4 5 2 2 3 3" xfId="7182"/>
    <cellStyle name="Comma 4 5 2 2 3 3 2" xfId="7183"/>
    <cellStyle name="Comma 4 5 2 2 3 3 2 2" xfId="7184"/>
    <cellStyle name="Comma 4 5 2 2 3 3 2 2 2" xfId="32690"/>
    <cellStyle name="Comma 4 5 2 2 3 3 2 3" xfId="32689"/>
    <cellStyle name="Comma 4 5 2 2 3 3 3" xfId="7185"/>
    <cellStyle name="Comma 4 5 2 2 3 3 3 2" xfId="32691"/>
    <cellStyle name="Comma 4 5 2 2 3 3 4" xfId="32688"/>
    <cellStyle name="Comma 4 5 2 2 3 4" xfId="7186"/>
    <cellStyle name="Comma 4 5 2 2 3 4 2" xfId="7187"/>
    <cellStyle name="Comma 4 5 2 2 3 4 2 2" xfId="32693"/>
    <cellStyle name="Comma 4 5 2 2 3 4 3" xfId="32692"/>
    <cellStyle name="Comma 4 5 2 2 3 5" xfId="7188"/>
    <cellStyle name="Comma 4 5 2 2 3 5 2" xfId="32694"/>
    <cellStyle name="Comma 4 5 2 2 3 6" xfId="32679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8"/>
    <cellStyle name="Comma 4 5 2 2 4 2 2 3" xfId="32697"/>
    <cellStyle name="Comma 4 5 2 2 4 2 3" xfId="7193"/>
    <cellStyle name="Comma 4 5 2 2 4 2 3 2" xfId="32699"/>
    <cellStyle name="Comma 4 5 2 2 4 2 4" xfId="32696"/>
    <cellStyle name="Comma 4 5 2 2 4 3" xfId="7194"/>
    <cellStyle name="Comma 4 5 2 2 4 3 2" xfId="7195"/>
    <cellStyle name="Comma 4 5 2 2 4 3 2 2" xfId="32701"/>
    <cellStyle name="Comma 4 5 2 2 4 3 3" xfId="32700"/>
    <cellStyle name="Comma 4 5 2 2 4 4" xfId="7196"/>
    <cellStyle name="Comma 4 5 2 2 4 4 2" xfId="32702"/>
    <cellStyle name="Comma 4 5 2 2 4 5" xfId="32695"/>
    <cellStyle name="Comma 4 5 2 2 5" xfId="7197"/>
    <cellStyle name="Comma 4 5 2 2 5 2" xfId="7198"/>
    <cellStyle name="Comma 4 5 2 2 5 2 2" xfId="7199"/>
    <cellStyle name="Comma 4 5 2 2 5 2 2 2" xfId="32705"/>
    <cellStyle name="Comma 4 5 2 2 5 2 3" xfId="32704"/>
    <cellStyle name="Comma 4 5 2 2 5 3" xfId="7200"/>
    <cellStyle name="Comma 4 5 2 2 5 3 2" xfId="32706"/>
    <cellStyle name="Comma 4 5 2 2 5 4" xfId="32703"/>
    <cellStyle name="Comma 4 5 2 2 6" xfId="7201"/>
    <cellStyle name="Comma 4 5 2 2 6 2" xfId="7202"/>
    <cellStyle name="Comma 4 5 2 2 6 2 2" xfId="32708"/>
    <cellStyle name="Comma 4 5 2 2 6 3" xfId="32707"/>
    <cellStyle name="Comma 4 5 2 2 7" xfId="7203"/>
    <cellStyle name="Comma 4 5 2 2 7 2" xfId="32709"/>
    <cellStyle name="Comma 4 5 2 2 8" xfId="28973"/>
    <cellStyle name="Comma 4 5 2 2 9" xfId="32662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4"/>
    <cellStyle name="Comma 4 5 2 3 2 2 2 3" xfId="32713"/>
    <cellStyle name="Comma 4 5 2 3 2 2 3" xfId="7209"/>
    <cellStyle name="Comma 4 5 2 3 2 2 3 2" xfId="32715"/>
    <cellStyle name="Comma 4 5 2 3 2 2 4" xfId="32712"/>
    <cellStyle name="Comma 4 5 2 3 2 3" xfId="7210"/>
    <cellStyle name="Comma 4 5 2 3 2 3 2" xfId="7211"/>
    <cellStyle name="Comma 4 5 2 3 2 3 2 2" xfId="32717"/>
    <cellStyle name="Comma 4 5 2 3 2 3 3" xfId="32716"/>
    <cellStyle name="Comma 4 5 2 3 2 4" xfId="7212"/>
    <cellStyle name="Comma 4 5 2 3 2 4 2" xfId="32718"/>
    <cellStyle name="Comma 4 5 2 3 2 5" xfId="32711"/>
    <cellStyle name="Comma 4 5 2 3 3" xfId="7213"/>
    <cellStyle name="Comma 4 5 2 3 3 2" xfId="7214"/>
    <cellStyle name="Comma 4 5 2 3 3 2 2" xfId="7215"/>
    <cellStyle name="Comma 4 5 2 3 3 2 2 2" xfId="32721"/>
    <cellStyle name="Comma 4 5 2 3 3 2 3" xfId="32720"/>
    <cellStyle name="Comma 4 5 2 3 3 3" xfId="7216"/>
    <cellStyle name="Comma 4 5 2 3 3 3 2" xfId="32722"/>
    <cellStyle name="Comma 4 5 2 3 3 4" xfId="32719"/>
    <cellStyle name="Comma 4 5 2 3 4" xfId="7217"/>
    <cellStyle name="Comma 4 5 2 3 4 2" xfId="7218"/>
    <cellStyle name="Comma 4 5 2 3 4 2 2" xfId="32724"/>
    <cellStyle name="Comma 4 5 2 3 4 3" xfId="32723"/>
    <cellStyle name="Comma 4 5 2 3 5" xfId="7219"/>
    <cellStyle name="Comma 4 5 2 3 5 2" xfId="32725"/>
    <cellStyle name="Comma 4 5 2 3 6" xfId="32710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0"/>
    <cellStyle name="Comma 4 5 2 4 2 2 2 3" xfId="32729"/>
    <cellStyle name="Comma 4 5 2 4 2 2 3" xfId="7225"/>
    <cellStyle name="Comma 4 5 2 4 2 2 3 2" xfId="32731"/>
    <cellStyle name="Comma 4 5 2 4 2 2 4" xfId="32728"/>
    <cellStyle name="Comma 4 5 2 4 2 3" xfId="7226"/>
    <cellStyle name="Comma 4 5 2 4 2 3 2" xfId="7227"/>
    <cellStyle name="Comma 4 5 2 4 2 3 2 2" xfId="32733"/>
    <cellStyle name="Comma 4 5 2 4 2 3 3" xfId="32732"/>
    <cellStyle name="Comma 4 5 2 4 2 4" xfId="7228"/>
    <cellStyle name="Comma 4 5 2 4 2 4 2" xfId="32734"/>
    <cellStyle name="Comma 4 5 2 4 2 5" xfId="32727"/>
    <cellStyle name="Comma 4 5 2 4 3" xfId="7229"/>
    <cellStyle name="Comma 4 5 2 4 3 2" xfId="7230"/>
    <cellStyle name="Comma 4 5 2 4 3 2 2" xfId="7231"/>
    <cellStyle name="Comma 4 5 2 4 3 2 2 2" xfId="32737"/>
    <cellStyle name="Comma 4 5 2 4 3 2 3" xfId="32736"/>
    <cellStyle name="Comma 4 5 2 4 3 3" xfId="7232"/>
    <cellStyle name="Comma 4 5 2 4 3 3 2" xfId="32738"/>
    <cellStyle name="Comma 4 5 2 4 3 4" xfId="32735"/>
    <cellStyle name="Comma 4 5 2 4 4" xfId="7233"/>
    <cellStyle name="Comma 4 5 2 4 4 2" xfId="7234"/>
    <cellStyle name="Comma 4 5 2 4 4 2 2" xfId="32740"/>
    <cellStyle name="Comma 4 5 2 4 4 3" xfId="32739"/>
    <cellStyle name="Comma 4 5 2 4 5" xfId="7235"/>
    <cellStyle name="Comma 4 5 2 4 5 2" xfId="32741"/>
    <cellStyle name="Comma 4 5 2 4 6" xfId="32726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6"/>
    <cellStyle name="Comma 4 5 2 5 2 2 2 3" xfId="32745"/>
    <cellStyle name="Comma 4 5 2 5 2 2 3" xfId="7241"/>
    <cellStyle name="Comma 4 5 2 5 2 2 3 2" xfId="32747"/>
    <cellStyle name="Comma 4 5 2 5 2 2 4" xfId="32744"/>
    <cellStyle name="Comma 4 5 2 5 2 3" xfId="7242"/>
    <cellStyle name="Comma 4 5 2 5 2 3 2" xfId="7243"/>
    <cellStyle name="Comma 4 5 2 5 2 3 2 2" xfId="32749"/>
    <cellStyle name="Comma 4 5 2 5 2 3 3" xfId="32748"/>
    <cellStyle name="Comma 4 5 2 5 2 4" xfId="7244"/>
    <cellStyle name="Comma 4 5 2 5 2 4 2" xfId="32750"/>
    <cellStyle name="Comma 4 5 2 5 2 5" xfId="32743"/>
    <cellStyle name="Comma 4 5 2 5 3" xfId="7245"/>
    <cellStyle name="Comma 4 5 2 5 3 2" xfId="7246"/>
    <cellStyle name="Comma 4 5 2 5 3 2 2" xfId="7247"/>
    <cellStyle name="Comma 4 5 2 5 3 2 2 2" xfId="32753"/>
    <cellStyle name="Comma 4 5 2 5 3 2 3" xfId="32752"/>
    <cellStyle name="Comma 4 5 2 5 3 3" xfId="7248"/>
    <cellStyle name="Comma 4 5 2 5 3 3 2" xfId="32754"/>
    <cellStyle name="Comma 4 5 2 5 3 4" xfId="32751"/>
    <cellStyle name="Comma 4 5 2 5 4" xfId="7249"/>
    <cellStyle name="Comma 4 5 2 5 4 2" xfId="7250"/>
    <cellStyle name="Comma 4 5 2 5 4 2 2" xfId="32756"/>
    <cellStyle name="Comma 4 5 2 5 4 3" xfId="32755"/>
    <cellStyle name="Comma 4 5 2 5 5" xfId="7251"/>
    <cellStyle name="Comma 4 5 2 5 5 2" xfId="32757"/>
    <cellStyle name="Comma 4 5 2 5 6" xfId="32742"/>
    <cellStyle name="Comma 4 5 2 6" xfId="7252"/>
    <cellStyle name="Comma 4 5 2 6 2" xfId="7253"/>
    <cellStyle name="Comma 4 5 2 6 2 2" xfId="7254"/>
    <cellStyle name="Comma 4 5 2 6 2 2 2" xfId="7255"/>
    <cellStyle name="Comma 4 5 2 6 2 2 2 2" xfId="32761"/>
    <cellStyle name="Comma 4 5 2 6 2 2 3" xfId="32760"/>
    <cellStyle name="Comma 4 5 2 6 2 3" xfId="7256"/>
    <cellStyle name="Comma 4 5 2 6 2 3 2" xfId="32762"/>
    <cellStyle name="Comma 4 5 2 6 2 4" xfId="32759"/>
    <cellStyle name="Comma 4 5 2 6 3" xfId="7257"/>
    <cellStyle name="Comma 4 5 2 6 3 2" xfId="7258"/>
    <cellStyle name="Comma 4 5 2 6 3 2 2" xfId="32764"/>
    <cellStyle name="Comma 4 5 2 6 3 3" xfId="32763"/>
    <cellStyle name="Comma 4 5 2 6 4" xfId="7259"/>
    <cellStyle name="Comma 4 5 2 6 4 2" xfId="32765"/>
    <cellStyle name="Comma 4 5 2 6 5" xfId="32758"/>
    <cellStyle name="Comma 4 5 2 7" xfId="7260"/>
    <cellStyle name="Comma 4 5 2 7 2" xfId="7261"/>
    <cellStyle name="Comma 4 5 2 7 2 2" xfId="7262"/>
    <cellStyle name="Comma 4 5 2 7 2 2 2" xfId="32768"/>
    <cellStyle name="Comma 4 5 2 7 2 3" xfId="32767"/>
    <cellStyle name="Comma 4 5 2 7 3" xfId="7263"/>
    <cellStyle name="Comma 4 5 2 7 3 2" xfId="32769"/>
    <cellStyle name="Comma 4 5 2 7 4" xfId="32766"/>
    <cellStyle name="Comma 4 5 2 8" xfId="7264"/>
    <cellStyle name="Comma 4 5 2 8 2" xfId="7265"/>
    <cellStyle name="Comma 4 5 2 8 2 2" xfId="32771"/>
    <cellStyle name="Comma 4 5 2 8 3" xfId="32770"/>
    <cellStyle name="Comma 4 5 2 9" xfId="7266"/>
    <cellStyle name="Comma 4 5 2 9 2" xfId="7267"/>
    <cellStyle name="Comma 4 5 2 9 2 2" xfId="32773"/>
    <cellStyle name="Comma 4 5 2 9 3" xfId="32772"/>
    <cellStyle name="Comma 4 5 3" xfId="7268"/>
    <cellStyle name="Comma 4 5 3 10" xfId="7269"/>
    <cellStyle name="Comma 4 5 3 10 2" xfId="32775"/>
    <cellStyle name="Comma 4 5 3 11" xfId="28974"/>
    <cellStyle name="Comma 4 5 3 12" xfId="32774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1"/>
    <cellStyle name="Comma 4 5 3 2 2 2 2 2 3" xfId="32780"/>
    <cellStyle name="Comma 4 5 3 2 2 2 2 3" xfId="7276"/>
    <cellStyle name="Comma 4 5 3 2 2 2 2 3 2" xfId="32782"/>
    <cellStyle name="Comma 4 5 3 2 2 2 2 4" xfId="32779"/>
    <cellStyle name="Comma 4 5 3 2 2 2 3" xfId="7277"/>
    <cellStyle name="Comma 4 5 3 2 2 2 3 2" xfId="7278"/>
    <cellStyle name="Comma 4 5 3 2 2 2 3 2 2" xfId="32784"/>
    <cellStyle name="Comma 4 5 3 2 2 2 3 3" xfId="32783"/>
    <cellStyle name="Comma 4 5 3 2 2 2 4" xfId="7279"/>
    <cellStyle name="Comma 4 5 3 2 2 2 4 2" xfId="32785"/>
    <cellStyle name="Comma 4 5 3 2 2 2 5" xfId="32778"/>
    <cellStyle name="Comma 4 5 3 2 2 3" xfId="7280"/>
    <cellStyle name="Comma 4 5 3 2 2 3 2" xfId="7281"/>
    <cellStyle name="Comma 4 5 3 2 2 3 2 2" xfId="7282"/>
    <cellStyle name="Comma 4 5 3 2 2 3 2 2 2" xfId="32788"/>
    <cellStyle name="Comma 4 5 3 2 2 3 2 3" xfId="32787"/>
    <cellStyle name="Comma 4 5 3 2 2 3 3" xfId="7283"/>
    <cellStyle name="Comma 4 5 3 2 2 3 3 2" xfId="32789"/>
    <cellStyle name="Comma 4 5 3 2 2 3 4" xfId="32786"/>
    <cellStyle name="Comma 4 5 3 2 2 4" xfId="7284"/>
    <cellStyle name="Comma 4 5 3 2 2 4 2" xfId="7285"/>
    <cellStyle name="Comma 4 5 3 2 2 4 2 2" xfId="32791"/>
    <cellStyle name="Comma 4 5 3 2 2 4 3" xfId="32790"/>
    <cellStyle name="Comma 4 5 3 2 2 5" xfId="7286"/>
    <cellStyle name="Comma 4 5 3 2 2 5 2" xfId="32792"/>
    <cellStyle name="Comma 4 5 3 2 2 6" xfId="32777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7"/>
    <cellStyle name="Comma 4 5 3 2 3 2 2 2 3" xfId="32796"/>
    <cellStyle name="Comma 4 5 3 2 3 2 2 3" xfId="7292"/>
    <cellStyle name="Comma 4 5 3 2 3 2 2 3 2" xfId="32798"/>
    <cellStyle name="Comma 4 5 3 2 3 2 2 4" xfId="32795"/>
    <cellStyle name="Comma 4 5 3 2 3 2 3" xfId="7293"/>
    <cellStyle name="Comma 4 5 3 2 3 2 3 2" xfId="7294"/>
    <cellStyle name="Comma 4 5 3 2 3 2 3 2 2" xfId="32800"/>
    <cellStyle name="Comma 4 5 3 2 3 2 3 3" xfId="32799"/>
    <cellStyle name="Comma 4 5 3 2 3 2 4" xfId="7295"/>
    <cellStyle name="Comma 4 5 3 2 3 2 4 2" xfId="32801"/>
    <cellStyle name="Comma 4 5 3 2 3 2 5" xfId="32794"/>
    <cellStyle name="Comma 4 5 3 2 3 3" xfId="7296"/>
    <cellStyle name="Comma 4 5 3 2 3 3 2" xfId="7297"/>
    <cellStyle name="Comma 4 5 3 2 3 3 2 2" xfId="7298"/>
    <cellStyle name="Comma 4 5 3 2 3 3 2 2 2" xfId="32804"/>
    <cellStyle name="Comma 4 5 3 2 3 3 2 3" xfId="32803"/>
    <cellStyle name="Comma 4 5 3 2 3 3 3" xfId="7299"/>
    <cellStyle name="Comma 4 5 3 2 3 3 3 2" xfId="32805"/>
    <cellStyle name="Comma 4 5 3 2 3 3 4" xfId="32802"/>
    <cellStyle name="Comma 4 5 3 2 3 4" xfId="7300"/>
    <cellStyle name="Comma 4 5 3 2 3 4 2" xfId="7301"/>
    <cellStyle name="Comma 4 5 3 2 3 4 2 2" xfId="32807"/>
    <cellStyle name="Comma 4 5 3 2 3 4 3" xfId="32806"/>
    <cellStyle name="Comma 4 5 3 2 3 5" xfId="7302"/>
    <cellStyle name="Comma 4 5 3 2 3 5 2" xfId="32808"/>
    <cellStyle name="Comma 4 5 3 2 3 6" xfId="32793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2"/>
    <cellStyle name="Comma 4 5 3 2 4 2 2 3" xfId="32811"/>
    <cellStyle name="Comma 4 5 3 2 4 2 3" xfId="7307"/>
    <cellStyle name="Comma 4 5 3 2 4 2 3 2" xfId="32813"/>
    <cellStyle name="Comma 4 5 3 2 4 2 4" xfId="32810"/>
    <cellStyle name="Comma 4 5 3 2 4 3" xfId="7308"/>
    <cellStyle name="Comma 4 5 3 2 4 3 2" xfId="7309"/>
    <cellStyle name="Comma 4 5 3 2 4 3 2 2" xfId="32815"/>
    <cellStyle name="Comma 4 5 3 2 4 3 3" xfId="32814"/>
    <cellStyle name="Comma 4 5 3 2 4 4" xfId="7310"/>
    <cellStyle name="Comma 4 5 3 2 4 4 2" xfId="32816"/>
    <cellStyle name="Comma 4 5 3 2 4 5" xfId="32809"/>
    <cellStyle name="Comma 4 5 3 2 5" xfId="7311"/>
    <cellStyle name="Comma 4 5 3 2 5 2" xfId="7312"/>
    <cellStyle name="Comma 4 5 3 2 5 2 2" xfId="7313"/>
    <cellStyle name="Comma 4 5 3 2 5 2 2 2" xfId="32819"/>
    <cellStyle name="Comma 4 5 3 2 5 2 3" xfId="32818"/>
    <cellStyle name="Comma 4 5 3 2 5 3" xfId="7314"/>
    <cellStyle name="Comma 4 5 3 2 5 3 2" xfId="32820"/>
    <cellStyle name="Comma 4 5 3 2 5 4" xfId="32817"/>
    <cellStyle name="Comma 4 5 3 2 6" xfId="7315"/>
    <cellStyle name="Comma 4 5 3 2 6 2" xfId="7316"/>
    <cellStyle name="Comma 4 5 3 2 6 2 2" xfId="32822"/>
    <cellStyle name="Comma 4 5 3 2 6 3" xfId="32821"/>
    <cellStyle name="Comma 4 5 3 2 7" xfId="7317"/>
    <cellStyle name="Comma 4 5 3 2 7 2" xfId="32823"/>
    <cellStyle name="Comma 4 5 3 2 8" xfId="28975"/>
    <cellStyle name="Comma 4 5 3 2 9" xfId="32776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8"/>
    <cellStyle name="Comma 4 5 3 3 2 2 2 3" xfId="32827"/>
    <cellStyle name="Comma 4 5 3 3 2 2 3" xfId="7323"/>
    <cellStyle name="Comma 4 5 3 3 2 2 3 2" xfId="32829"/>
    <cellStyle name="Comma 4 5 3 3 2 2 4" xfId="32826"/>
    <cellStyle name="Comma 4 5 3 3 2 3" xfId="7324"/>
    <cellStyle name="Comma 4 5 3 3 2 3 2" xfId="7325"/>
    <cellStyle name="Comma 4 5 3 3 2 3 2 2" xfId="32831"/>
    <cellStyle name="Comma 4 5 3 3 2 3 3" xfId="32830"/>
    <cellStyle name="Comma 4 5 3 3 2 4" xfId="7326"/>
    <cellStyle name="Comma 4 5 3 3 2 4 2" xfId="32832"/>
    <cellStyle name="Comma 4 5 3 3 2 5" xfId="32825"/>
    <cellStyle name="Comma 4 5 3 3 3" xfId="7327"/>
    <cellStyle name="Comma 4 5 3 3 3 2" xfId="7328"/>
    <cellStyle name="Comma 4 5 3 3 3 2 2" xfId="7329"/>
    <cellStyle name="Comma 4 5 3 3 3 2 2 2" xfId="32835"/>
    <cellStyle name="Comma 4 5 3 3 3 2 3" xfId="32834"/>
    <cellStyle name="Comma 4 5 3 3 3 3" xfId="7330"/>
    <cellStyle name="Comma 4 5 3 3 3 3 2" xfId="32836"/>
    <cellStyle name="Comma 4 5 3 3 3 4" xfId="32833"/>
    <cellStyle name="Comma 4 5 3 3 4" xfId="7331"/>
    <cellStyle name="Comma 4 5 3 3 4 2" xfId="7332"/>
    <cellStyle name="Comma 4 5 3 3 4 2 2" xfId="32838"/>
    <cellStyle name="Comma 4 5 3 3 4 3" xfId="32837"/>
    <cellStyle name="Comma 4 5 3 3 5" xfId="7333"/>
    <cellStyle name="Comma 4 5 3 3 5 2" xfId="32839"/>
    <cellStyle name="Comma 4 5 3 3 6" xfId="32824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4"/>
    <cellStyle name="Comma 4 5 3 4 2 2 2 3" xfId="32843"/>
    <cellStyle name="Comma 4 5 3 4 2 2 3" xfId="7339"/>
    <cellStyle name="Comma 4 5 3 4 2 2 3 2" xfId="32845"/>
    <cellStyle name="Comma 4 5 3 4 2 2 4" xfId="32842"/>
    <cellStyle name="Comma 4 5 3 4 2 3" xfId="7340"/>
    <cellStyle name="Comma 4 5 3 4 2 3 2" xfId="7341"/>
    <cellStyle name="Comma 4 5 3 4 2 3 2 2" xfId="32847"/>
    <cellStyle name="Comma 4 5 3 4 2 3 3" xfId="32846"/>
    <cellStyle name="Comma 4 5 3 4 2 4" xfId="7342"/>
    <cellStyle name="Comma 4 5 3 4 2 4 2" xfId="32848"/>
    <cellStyle name="Comma 4 5 3 4 2 5" xfId="32841"/>
    <cellStyle name="Comma 4 5 3 4 3" xfId="7343"/>
    <cellStyle name="Comma 4 5 3 4 3 2" xfId="7344"/>
    <cellStyle name="Comma 4 5 3 4 3 2 2" xfId="7345"/>
    <cellStyle name="Comma 4 5 3 4 3 2 2 2" xfId="32851"/>
    <cellStyle name="Comma 4 5 3 4 3 2 3" xfId="32850"/>
    <cellStyle name="Comma 4 5 3 4 3 3" xfId="7346"/>
    <cellStyle name="Comma 4 5 3 4 3 3 2" xfId="32852"/>
    <cellStyle name="Comma 4 5 3 4 3 4" xfId="32849"/>
    <cellStyle name="Comma 4 5 3 4 4" xfId="7347"/>
    <cellStyle name="Comma 4 5 3 4 4 2" xfId="7348"/>
    <cellStyle name="Comma 4 5 3 4 4 2 2" xfId="32854"/>
    <cellStyle name="Comma 4 5 3 4 4 3" xfId="32853"/>
    <cellStyle name="Comma 4 5 3 4 5" xfId="7349"/>
    <cellStyle name="Comma 4 5 3 4 5 2" xfId="32855"/>
    <cellStyle name="Comma 4 5 3 4 6" xfId="32840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0"/>
    <cellStyle name="Comma 4 5 3 5 2 2 2 3" xfId="32859"/>
    <cellStyle name="Comma 4 5 3 5 2 2 3" xfId="7355"/>
    <cellStyle name="Comma 4 5 3 5 2 2 3 2" xfId="32861"/>
    <cellStyle name="Comma 4 5 3 5 2 2 4" xfId="32858"/>
    <cellStyle name="Comma 4 5 3 5 2 3" xfId="7356"/>
    <cellStyle name="Comma 4 5 3 5 2 3 2" xfId="7357"/>
    <cellStyle name="Comma 4 5 3 5 2 3 2 2" xfId="32863"/>
    <cellStyle name="Comma 4 5 3 5 2 3 3" xfId="32862"/>
    <cellStyle name="Comma 4 5 3 5 2 4" xfId="7358"/>
    <cellStyle name="Comma 4 5 3 5 2 4 2" xfId="32864"/>
    <cellStyle name="Comma 4 5 3 5 2 5" xfId="32857"/>
    <cellStyle name="Comma 4 5 3 5 3" xfId="7359"/>
    <cellStyle name="Comma 4 5 3 5 3 2" xfId="7360"/>
    <cellStyle name="Comma 4 5 3 5 3 2 2" xfId="7361"/>
    <cellStyle name="Comma 4 5 3 5 3 2 2 2" xfId="32867"/>
    <cellStyle name="Comma 4 5 3 5 3 2 3" xfId="32866"/>
    <cellStyle name="Comma 4 5 3 5 3 3" xfId="7362"/>
    <cellStyle name="Comma 4 5 3 5 3 3 2" xfId="32868"/>
    <cellStyle name="Comma 4 5 3 5 3 4" xfId="32865"/>
    <cellStyle name="Comma 4 5 3 5 4" xfId="7363"/>
    <cellStyle name="Comma 4 5 3 5 4 2" xfId="7364"/>
    <cellStyle name="Comma 4 5 3 5 4 2 2" xfId="32870"/>
    <cellStyle name="Comma 4 5 3 5 4 3" xfId="32869"/>
    <cellStyle name="Comma 4 5 3 5 5" xfId="7365"/>
    <cellStyle name="Comma 4 5 3 5 5 2" xfId="32871"/>
    <cellStyle name="Comma 4 5 3 5 6" xfId="32856"/>
    <cellStyle name="Comma 4 5 3 6" xfId="7366"/>
    <cellStyle name="Comma 4 5 3 6 2" xfId="7367"/>
    <cellStyle name="Comma 4 5 3 6 2 2" xfId="7368"/>
    <cellStyle name="Comma 4 5 3 6 2 2 2" xfId="7369"/>
    <cellStyle name="Comma 4 5 3 6 2 2 2 2" xfId="32875"/>
    <cellStyle name="Comma 4 5 3 6 2 2 3" xfId="32874"/>
    <cellStyle name="Comma 4 5 3 6 2 3" xfId="7370"/>
    <cellStyle name="Comma 4 5 3 6 2 3 2" xfId="32876"/>
    <cellStyle name="Comma 4 5 3 6 2 4" xfId="32873"/>
    <cellStyle name="Comma 4 5 3 6 3" xfId="7371"/>
    <cellStyle name="Comma 4 5 3 6 3 2" xfId="7372"/>
    <cellStyle name="Comma 4 5 3 6 3 2 2" xfId="32878"/>
    <cellStyle name="Comma 4 5 3 6 3 3" xfId="32877"/>
    <cellStyle name="Comma 4 5 3 6 4" xfId="7373"/>
    <cellStyle name="Comma 4 5 3 6 4 2" xfId="32879"/>
    <cellStyle name="Comma 4 5 3 6 5" xfId="32872"/>
    <cellStyle name="Comma 4 5 3 7" xfId="7374"/>
    <cellStyle name="Comma 4 5 3 7 2" xfId="7375"/>
    <cellStyle name="Comma 4 5 3 7 2 2" xfId="7376"/>
    <cellStyle name="Comma 4 5 3 7 2 2 2" xfId="32882"/>
    <cellStyle name="Comma 4 5 3 7 2 3" xfId="32881"/>
    <cellStyle name="Comma 4 5 3 7 3" xfId="7377"/>
    <cellStyle name="Comma 4 5 3 7 3 2" xfId="32883"/>
    <cellStyle name="Comma 4 5 3 7 4" xfId="32880"/>
    <cellStyle name="Comma 4 5 3 8" xfId="7378"/>
    <cellStyle name="Comma 4 5 3 8 2" xfId="7379"/>
    <cellStyle name="Comma 4 5 3 8 2 2" xfId="32885"/>
    <cellStyle name="Comma 4 5 3 8 3" xfId="32884"/>
    <cellStyle name="Comma 4 5 3 9" xfId="7380"/>
    <cellStyle name="Comma 4 5 3 9 2" xfId="7381"/>
    <cellStyle name="Comma 4 5 3 9 2 2" xfId="32887"/>
    <cellStyle name="Comma 4 5 3 9 3" xfId="32886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3"/>
    <cellStyle name="Comma 4 5 4 2 2 2 2 3" xfId="32892"/>
    <cellStyle name="Comma 4 5 4 2 2 2 3" xfId="7388"/>
    <cellStyle name="Comma 4 5 4 2 2 2 3 2" xfId="32894"/>
    <cellStyle name="Comma 4 5 4 2 2 2 4" xfId="32891"/>
    <cellStyle name="Comma 4 5 4 2 2 3" xfId="7389"/>
    <cellStyle name="Comma 4 5 4 2 2 3 2" xfId="7390"/>
    <cellStyle name="Comma 4 5 4 2 2 3 2 2" xfId="32896"/>
    <cellStyle name="Comma 4 5 4 2 2 3 3" xfId="32895"/>
    <cellStyle name="Comma 4 5 4 2 2 4" xfId="7391"/>
    <cellStyle name="Comma 4 5 4 2 2 4 2" xfId="32897"/>
    <cellStyle name="Comma 4 5 4 2 2 5" xfId="32890"/>
    <cellStyle name="Comma 4 5 4 2 3" xfId="7392"/>
    <cellStyle name="Comma 4 5 4 2 3 2" xfId="7393"/>
    <cellStyle name="Comma 4 5 4 2 3 2 2" xfId="7394"/>
    <cellStyle name="Comma 4 5 4 2 3 2 2 2" xfId="32900"/>
    <cellStyle name="Comma 4 5 4 2 3 2 3" xfId="32899"/>
    <cellStyle name="Comma 4 5 4 2 3 3" xfId="7395"/>
    <cellStyle name="Comma 4 5 4 2 3 3 2" xfId="32901"/>
    <cellStyle name="Comma 4 5 4 2 3 4" xfId="32898"/>
    <cellStyle name="Comma 4 5 4 2 4" xfId="7396"/>
    <cellStyle name="Comma 4 5 4 2 4 2" xfId="7397"/>
    <cellStyle name="Comma 4 5 4 2 4 2 2" xfId="32903"/>
    <cellStyle name="Comma 4 5 4 2 4 3" xfId="32902"/>
    <cellStyle name="Comma 4 5 4 2 5" xfId="7398"/>
    <cellStyle name="Comma 4 5 4 2 5 2" xfId="32904"/>
    <cellStyle name="Comma 4 5 4 2 6" xfId="32889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09"/>
    <cellStyle name="Comma 4 5 4 3 2 2 2 3" xfId="32908"/>
    <cellStyle name="Comma 4 5 4 3 2 2 3" xfId="7404"/>
    <cellStyle name="Comma 4 5 4 3 2 2 3 2" xfId="32910"/>
    <cellStyle name="Comma 4 5 4 3 2 2 4" xfId="32907"/>
    <cellStyle name="Comma 4 5 4 3 2 3" xfId="7405"/>
    <cellStyle name="Comma 4 5 4 3 2 3 2" xfId="7406"/>
    <cellStyle name="Comma 4 5 4 3 2 3 2 2" xfId="32912"/>
    <cellStyle name="Comma 4 5 4 3 2 3 3" xfId="32911"/>
    <cellStyle name="Comma 4 5 4 3 2 4" xfId="7407"/>
    <cellStyle name="Comma 4 5 4 3 2 4 2" xfId="32913"/>
    <cellStyle name="Comma 4 5 4 3 2 5" xfId="32906"/>
    <cellStyle name="Comma 4 5 4 3 3" xfId="7408"/>
    <cellStyle name="Comma 4 5 4 3 3 2" xfId="7409"/>
    <cellStyle name="Comma 4 5 4 3 3 2 2" xfId="7410"/>
    <cellStyle name="Comma 4 5 4 3 3 2 2 2" xfId="32916"/>
    <cellStyle name="Comma 4 5 4 3 3 2 3" xfId="32915"/>
    <cellStyle name="Comma 4 5 4 3 3 3" xfId="7411"/>
    <cellStyle name="Comma 4 5 4 3 3 3 2" xfId="32917"/>
    <cellStyle name="Comma 4 5 4 3 3 4" xfId="32914"/>
    <cellStyle name="Comma 4 5 4 3 4" xfId="7412"/>
    <cellStyle name="Comma 4 5 4 3 4 2" xfId="7413"/>
    <cellStyle name="Comma 4 5 4 3 4 2 2" xfId="32919"/>
    <cellStyle name="Comma 4 5 4 3 4 3" xfId="32918"/>
    <cellStyle name="Comma 4 5 4 3 5" xfId="7414"/>
    <cellStyle name="Comma 4 5 4 3 5 2" xfId="32920"/>
    <cellStyle name="Comma 4 5 4 3 6" xfId="32905"/>
    <cellStyle name="Comma 4 5 4 4" xfId="7415"/>
    <cellStyle name="Comma 4 5 4 4 2" xfId="7416"/>
    <cellStyle name="Comma 4 5 4 4 2 2" xfId="7417"/>
    <cellStyle name="Comma 4 5 4 4 2 2 2" xfId="7418"/>
    <cellStyle name="Comma 4 5 4 4 2 2 2 2" xfId="32924"/>
    <cellStyle name="Comma 4 5 4 4 2 2 3" xfId="32923"/>
    <cellStyle name="Comma 4 5 4 4 2 3" xfId="7419"/>
    <cellStyle name="Comma 4 5 4 4 2 3 2" xfId="32925"/>
    <cellStyle name="Comma 4 5 4 4 2 4" xfId="32922"/>
    <cellStyle name="Comma 4 5 4 4 3" xfId="7420"/>
    <cellStyle name="Comma 4 5 4 4 3 2" xfId="7421"/>
    <cellStyle name="Comma 4 5 4 4 3 2 2" xfId="32927"/>
    <cellStyle name="Comma 4 5 4 4 3 3" xfId="32926"/>
    <cellStyle name="Comma 4 5 4 4 4" xfId="7422"/>
    <cellStyle name="Comma 4 5 4 4 4 2" xfId="32928"/>
    <cellStyle name="Comma 4 5 4 4 5" xfId="32921"/>
    <cellStyle name="Comma 4 5 4 5" xfId="7423"/>
    <cellStyle name="Comma 4 5 4 5 2" xfId="7424"/>
    <cellStyle name="Comma 4 5 4 5 2 2" xfId="7425"/>
    <cellStyle name="Comma 4 5 4 5 2 2 2" xfId="32931"/>
    <cellStyle name="Comma 4 5 4 5 2 3" xfId="32930"/>
    <cellStyle name="Comma 4 5 4 5 3" xfId="7426"/>
    <cellStyle name="Comma 4 5 4 5 3 2" xfId="32932"/>
    <cellStyle name="Comma 4 5 4 5 4" xfId="32929"/>
    <cellStyle name="Comma 4 5 4 6" xfId="7427"/>
    <cellStyle name="Comma 4 5 4 6 2" xfId="7428"/>
    <cellStyle name="Comma 4 5 4 6 2 2" xfId="32934"/>
    <cellStyle name="Comma 4 5 4 6 3" xfId="32933"/>
    <cellStyle name="Comma 4 5 4 7" xfId="7429"/>
    <cellStyle name="Comma 4 5 4 7 2" xfId="32935"/>
    <cellStyle name="Comma 4 5 4 8" xfId="28976"/>
    <cellStyle name="Comma 4 5 4 9" xfId="32888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0"/>
    <cellStyle name="Comma 4 5 5 2 2 2 3" xfId="32939"/>
    <cellStyle name="Comma 4 5 5 2 2 3" xfId="7435"/>
    <cellStyle name="Comma 4 5 5 2 2 3 2" xfId="32941"/>
    <cellStyle name="Comma 4 5 5 2 2 4" xfId="32938"/>
    <cellStyle name="Comma 4 5 5 2 3" xfId="7436"/>
    <cellStyle name="Comma 4 5 5 2 3 2" xfId="7437"/>
    <cellStyle name="Comma 4 5 5 2 3 2 2" xfId="32943"/>
    <cellStyle name="Comma 4 5 5 2 3 3" xfId="32942"/>
    <cellStyle name="Comma 4 5 5 2 4" xfId="7438"/>
    <cellStyle name="Comma 4 5 5 2 4 2" xfId="32944"/>
    <cellStyle name="Comma 4 5 5 2 5" xfId="32937"/>
    <cellStyle name="Comma 4 5 5 3" xfId="7439"/>
    <cellStyle name="Comma 4 5 5 3 2" xfId="7440"/>
    <cellStyle name="Comma 4 5 5 3 2 2" xfId="7441"/>
    <cellStyle name="Comma 4 5 5 3 2 2 2" xfId="32947"/>
    <cellStyle name="Comma 4 5 5 3 2 3" xfId="32946"/>
    <cellStyle name="Comma 4 5 5 3 3" xfId="7442"/>
    <cellStyle name="Comma 4 5 5 3 3 2" xfId="32948"/>
    <cellStyle name="Comma 4 5 5 3 4" xfId="32945"/>
    <cellStyle name="Comma 4 5 5 4" xfId="7443"/>
    <cellStyle name="Comma 4 5 5 4 2" xfId="7444"/>
    <cellStyle name="Comma 4 5 5 4 2 2" xfId="32950"/>
    <cellStyle name="Comma 4 5 5 4 3" xfId="32949"/>
    <cellStyle name="Comma 4 5 5 5" xfId="7445"/>
    <cellStyle name="Comma 4 5 5 5 2" xfId="32951"/>
    <cellStyle name="Comma 4 5 5 6" xfId="32936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6"/>
    <cellStyle name="Comma 4 5 6 2 2 2 3" xfId="32955"/>
    <cellStyle name="Comma 4 5 6 2 2 3" xfId="7451"/>
    <cellStyle name="Comma 4 5 6 2 2 3 2" xfId="32957"/>
    <cellStyle name="Comma 4 5 6 2 2 4" xfId="32954"/>
    <cellStyle name="Comma 4 5 6 2 3" xfId="7452"/>
    <cellStyle name="Comma 4 5 6 2 3 2" xfId="7453"/>
    <cellStyle name="Comma 4 5 6 2 3 2 2" xfId="32959"/>
    <cellStyle name="Comma 4 5 6 2 3 3" xfId="32958"/>
    <cellStyle name="Comma 4 5 6 2 4" xfId="7454"/>
    <cellStyle name="Comma 4 5 6 2 4 2" xfId="32960"/>
    <cellStyle name="Comma 4 5 6 2 5" xfId="32953"/>
    <cellStyle name="Comma 4 5 6 3" xfId="7455"/>
    <cellStyle name="Comma 4 5 6 3 2" xfId="7456"/>
    <cellStyle name="Comma 4 5 6 3 2 2" xfId="7457"/>
    <cellStyle name="Comma 4 5 6 3 2 2 2" xfId="32963"/>
    <cellStyle name="Comma 4 5 6 3 2 3" xfId="32962"/>
    <cellStyle name="Comma 4 5 6 3 3" xfId="7458"/>
    <cellStyle name="Comma 4 5 6 3 3 2" xfId="32964"/>
    <cellStyle name="Comma 4 5 6 3 4" xfId="32961"/>
    <cellStyle name="Comma 4 5 6 4" xfId="7459"/>
    <cellStyle name="Comma 4 5 6 4 2" xfId="7460"/>
    <cellStyle name="Comma 4 5 6 4 2 2" xfId="32966"/>
    <cellStyle name="Comma 4 5 6 4 3" xfId="32965"/>
    <cellStyle name="Comma 4 5 6 5" xfId="7461"/>
    <cellStyle name="Comma 4 5 6 5 2" xfId="32967"/>
    <cellStyle name="Comma 4 5 6 6" xfId="32952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2"/>
    <cellStyle name="Comma 4 5 7 2 2 2 3" xfId="32971"/>
    <cellStyle name="Comma 4 5 7 2 2 3" xfId="7467"/>
    <cellStyle name="Comma 4 5 7 2 2 3 2" xfId="32973"/>
    <cellStyle name="Comma 4 5 7 2 2 4" xfId="32970"/>
    <cellStyle name="Comma 4 5 7 2 3" xfId="7468"/>
    <cellStyle name="Comma 4 5 7 2 3 2" xfId="7469"/>
    <cellStyle name="Comma 4 5 7 2 3 2 2" xfId="32975"/>
    <cellStyle name="Comma 4 5 7 2 3 3" xfId="32974"/>
    <cellStyle name="Comma 4 5 7 2 4" xfId="7470"/>
    <cellStyle name="Comma 4 5 7 2 4 2" xfId="32976"/>
    <cellStyle name="Comma 4 5 7 2 5" xfId="32969"/>
    <cellStyle name="Comma 4 5 7 3" xfId="7471"/>
    <cellStyle name="Comma 4 5 7 3 2" xfId="7472"/>
    <cellStyle name="Comma 4 5 7 3 2 2" xfId="7473"/>
    <cellStyle name="Comma 4 5 7 3 2 2 2" xfId="32979"/>
    <cellStyle name="Comma 4 5 7 3 2 3" xfId="32978"/>
    <cellStyle name="Comma 4 5 7 3 3" xfId="7474"/>
    <cellStyle name="Comma 4 5 7 3 3 2" xfId="32980"/>
    <cellStyle name="Comma 4 5 7 3 4" xfId="32977"/>
    <cellStyle name="Comma 4 5 7 4" xfId="7475"/>
    <cellStyle name="Comma 4 5 7 4 2" xfId="7476"/>
    <cellStyle name="Comma 4 5 7 4 2 2" xfId="32982"/>
    <cellStyle name="Comma 4 5 7 4 3" xfId="32981"/>
    <cellStyle name="Comma 4 5 7 5" xfId="7477"/>
    <cellStyle name="Comma 4 5 7 5 2" xfId="32983"/>
    <cellStyle name="Comma 4 5 7 6" xfId="32968"/>
    <cellStyle name="Comma 4 5 8" xfId="7478"/>
    <cellStyle name="Comma 4 5 8 2" xfId="7479"/>
    <cellStyle name="Comma 4 5 8 2 2" xfId="7480"/>
    <cellStyle name="Comma 4 5 8 2 2 2" xfId="7481"/>
    <cellStyle name="Comma 4 5 8 2 2 2 2" xfId="32987"/>
    <cellStyle name="Comma 4 5 8 2 2 3" xfId="32986"/>
    <cellStyle name="Comma 4 5 8 2 3" xfId="7482"/>
    <cellStyle name="Comma 4 5 8 2 3 2" xfId="32988"/>
    <cellStyle name="Comma 4 5 8 2 4" xfId="32985"/>
    <cellStyle name="Comma 4 5 8 3" xfId="7483"/>
    <cellStyle name="Comma 4 5 8 3 2" xfId="7484"/>
    <cellStyle name="Comma 4 5 8 3 2 2" xfId="32990"/>
    <cellStyle name="Comma 4 5 8 3 3" xfId="32989"/>
    <cellStyle name="Comma 4 5 8 4" xfId="7485"/>
    <cellStyle name="Comma 4 5 8 4 2" xfId="32991"/>
    <cellStyle name="Comma 4 5 8 5" xfId="32984"/>
    <cellStyle name="Comma 4 5 9" xfId="7486"/>
    <cellStyle name="Comma 4 5 9 2" xfId="7487"/>
    <cellStyle name="Comma 4 5 9 2 2" xfId="7488"/>
    <cellStyle name="Comma 4 5 9 2 2 2" xfId="32994"/>
    <cellStyle name="Comma 4 5 9 2 3" xfId="32993"/>
    <cellStyle name="Comma 4 5 9 3" xfId="7489"/>
    <cellStyle name="Comma 4 5 9 3 2" xfId="32995"/>
    <cellStyle name="Comma 4 5 9 4" xfId="32992"/>
    <cellStyle name="Comma 4 6" xfId="7490"/>
    <cellStyle name="Comma 4 6 10" xfId="7491"/>
    <cellStyle name="Comma 4 6 10 2" xfId="7492"/>
    <cellStyle name="Comma 4 6 10 2 2" xfId="32998"/>
    <cellStyle name="Comma 4 6 10 3" xfId="32997"/>
    <cellStyle name="Comma 4 6 11" xfId="7493"/>
    <cellStyle name="Comma 4 6 11 2" xfId="32999"/>
    <cellStyle name="Comma 4 6 12" xfId="28977"/>
    <cellStyle name="Comma 4 6 13" xfId="32996"/>
    <cellStyle name="Comma 4 6 2" xfId="7494"/>
    <cellStyle name="Comma 4 6 2 10" xfId="7495"/>
    <cellStyle name="Comma 4 6 2 10 2" xfId="33001"/>
    <cellStyle name="Comma 4 6 2 11" xfId="28978"/>
    <cellStyle name="Comma 4 6 2 12" xfId="33000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7"/>
    <cellStyle name="Comma 4 6 2 2 2 2 2 2 3" xfId="33006"/>
    <cellStyle name="Comma 4 6 2 2 2 2 2 3" xfId="7502"/>
    <cellStyle name="Comma 4 6 2 2 2 2 2 3 2" xfId="33008"/>
    <cellStyle name="Comma 4 6 2 2 2 2 2 4" xfId="33005"/>
    <cellStyle name="Comma 4 6 2 2 2 2 3" xfId="7503"/>
    <cellStyle name="Comma 4 6 2 2 2 2 3 2" xfId="7504"/>
    <cellStyle name="Comma 4 6 2 2 2 2 3 2 2" xfId="33010"/>
    <cellStyle name="Comma 4 6 2 2 2 2 3 3" xfId="33009"/>
    <cellStyle name="Comma 4 6 2 2 2 2 4" xfId="7505"/>
    <cellStyle name="Comma 4 6 2 2 2 2 4 2" xfId="33011"/>
    <cellStyle name="Comma 4 6 2 2 2 2 5" xfId="33004"/>
    <cellStyle name="Comma 4 6 2 2 2 3" xfId="7506"/>
    <cellStyle name="Comma 4 6 2 2 2 3 2" xfId="7507"/>
    <cellStyle name="Comma 4 6 2 2 2 3 2 2" xfId="7508"/>
    <cellStyle name="Comma 4 6 2 2 2 3 2 2 2" xfId="33014"/>
    <cellStyle name="Comma 4 6 2 2 2 3 2 3" xfId="33013"/>
    <cellStyle name="Comma 4 6 2 2 2 3 3" xfId="7509"/>
    <cellStyle name="Comma 4 6 2 2 2 3 3 2" xfId="33015"/>
    <cellStyle name="Comma 4 6 2 2 2 3 4" xfId="33012"/>
    <cellStyle name="Comma 4 6 2 2 2 4" xfId="7510"/>
    <cellStyle name="Comma 4 6 2 2 2 4 2" xfId="7511"/>
    <cellStyle name="Comma 4 6 2 2 2 4 2 2" xfId="33017"/>
    <cellStyle name="Comma 4 6 2 2 2 4 3" xfId="33016"/>
    <cellStyle name="Comma 4 6 2 2 2 5" xfId="7512"/>
    <cellStyle name="Comma 4 6 2 2 2 5 2" xfId="33018"/>
    <cellStyle name="Comma 4 6 2 2 2 6" xfId="33003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3"/>
    <cellStyle name="Comma 4 6 2 2 3 2 2 2 3" xfId="33022"/>
    <cellStyle name="Comma 4 6 2 2 3 2 2 3" xfId="7518"/>
    <cellStyle name="Comma 4 6 2 2 3 2 2 3 2" xfId="33024"/>
    <cellStyle name="Comma 4 6 2 2 3 2 2 4" xfId="33021"/>
    <cellStyle name="Comma 4 6 2 2 3 2 3" xfId="7519"/>
    <cellStyle name="Comma 4 6 2 2 3 2 3 2" xfId="7520"/>
    <cellStyle name="Comma 4 6 2 2 3 2 3 2 2" xfId="33026"/>
    <cellStyle name="Comma 4 6 2 2 3 2 3 3" xfId="33025"/>
    <cellStyle name="Comma 4 6 2 2 3 2 4" xfId="7521"/>
    <cellStyle name="Comma 4 6 2 2 3 2 4 2" xfId="33027"/>
    <cellStyle name="Comma 4 6 2 2 3 2 5" xfId="33020"/>
    <cellStyle name="Comma 4 6 2 2 3 3" xfId="7522"/>
    <cellStyle name="Comma 4 6 2 2 3 3 2" xfId="7523"/>
    <cellStyle name="Comma 4 6 2 2 3 3 2 2" xfId="7524"/>
    <cellStyle name="Comma 4 6 2 2 3 3 2 2 2" xfId="33030"/>
    <cellStyle name="Comma 4 6 2 2 3 3 2 3" xfId="33029"/>
    <cellStyle name="Comma 4 6 2 2 3 3 3" xfId="7525"/>
    <cellStyle name="Comma 4 6 2 2 3 3 3 2" xfId="33031"/>
    <cellStyle name="Comma 4 6 2 2 3 3 4" xfId="33028"/>
    <cellStyle name="Comma 4 6 2 2 3 4" xfId="7526"/>
    <cellStyle name="Comma 4 6 2 2 3 4 2" xfId="7527"/>
    <cellStyle name="Comma 4 6 2 2 3 4 2 2" xfId="33033"/>
    <cellStyle name="Comma 4 6 2 2 3 4 3" xfId="33032"/>
    <cellStyle name="Comma 4 6 2 2 3 5" xfId="7528"/>
    <cellStyle name="Comma 4 6 2 2 3 5 2" xfId="33034"/>
    <cellStyle name="Comma 4 6 2 2 3 6" xfId="33019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8"/>
    <cellStyle name="Comma 4 6 2 2 4 2 2 3" xfId="33037"/>
    <cellStyle name="Comma 4 6 2 2 4 2 3" xfId="7533"/>
    <cellStyle name="Comma 4 6 2 2 4 2 3 2" xfId="33039"/>
    <cellStyle name="Comma 4 6 2 2 4 2 4" xfId="33036"/>
    <cellStyle name="Comma 4 6 2 2 4 3" xfId="7534"/>
    <cellStyle name="Comma 4 6 2 2 4 3 2" xfId="7535"/>
    <cellStyle name="Comma 4 6 2 2 4 3 2 2" xfId="33041"/>
    <cellStyle name="Comma 4 6 2 2 4 3 3" xfId="33040"/>
    <cellStyle name="Comma 4 6 2 2 4 4" xfId="7536"/>
    <cellStyle name="Comma 4 6 2 2 4 4 2" xfId="33042"/>
    <cellStyle name="Comma 4 6 2 2 4 5" xfId="33035"/>
    <cellStyle name="Comma 4 6 2 2 5" xfId="7537"/>
    <cellStyle name="Comma 4 6 2 2 5 2" xfId="7538"/>
    <cellStyle name="Comma 4 6 2 2 5 2 2" xfId="7539"/>
    <cellStyle name="Comma 4 6 2 2 5 2 2 2" xfId="33045"/>
    <cellStyle name="Comma 4 6 2 2 5 2 3" xfId="33044"/>
    <cellStyle name="Comma 4 6 2 2 5 3" xfId="7540"/>
    <cellStyle name="Comma 4 6 2 2 5 3 2" xfId="33046"/>
    <cellStyle name="Comma 4 6 2 2 5 4" xfId="33043"/>
    <cellStyle name="Comma 4 6 2 2 6" xfId="7541"/>
    <cellStyle name="Comma 4 6 2 2 6 2" xfId="7542"/>
    <cellStyle name="Comma 4 6 2 2 6 2 2" xfId="33048"/>
    <cellStyle name="Comma 4 6 2 2 6 3" xfId="33047"/>
    <cellStyle name="Comma 4 6 2 2 7" xfId="7543"/>
    <cellStyle name="Comma 4 6 2 2 7 2" xfId="33049"/>
    <cellStyle name="Comma 4 6 2 2 8" xfId="28979"/>
    <cellStyle name="Comma 4 6 2 2 9" xfId="33002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4"/>
    <cellStyle name="Comma 4 6 2 3 2 2 2 3" xfId="33053"/>
    <cellStyle name="Comma 4 6 2 3 2 2 3" xfId="7549"/>
    <cellStyle name="Comma 4 6 2 3 2 2 3 2" xfId="33055"/>
    <cellStyle name="Comma 4 6 2 3 2 2 4" xfId="33052"/>
    <cellStyle name="Comma 4 6 2 3 2 3" xfId="7550"/>
    <cellStyle name="Comma 4 6 2 3 2 3 2" xfId="7551"/>
    <cellStyle name="Comma 4 6 2 3 2 3 2 2" xfId="33057"/>
    <cellStyle name="Comma 4 6 2 3 2 3 3" xfId="33056"/>
    <cellStyle name="Comma 4 6 2 3 2 4" xfId="7552"/>
    <cellStyle name="Comma 4 6 2 3 2 4 2" xfId="33058"/>
    <cellStyle name="Comma 4 6 2 3 2 5" xfId="33051"/>
    <cellStyle name="Comma 4 6 2 3 3" xfId="7553"/>
    <cellStyle name="Comma 4 6 2 3 3 2" xfId="7554"/>
    <cellStyle name="Comma 4 6 2 3 3 2 2" xfId="7555"/>
    <cellStyle name="Comma 4 6 2 3 3 2 2 2" xfId="33061"/>
    <cellStyle name="Comma 4 6 2 3 3 2 3" xfId="33060"/>
    <cellStyle name="Comma 4 6 2 3 3 3" xfId="7556"/>
    <cellStyle name="Comma 4 6 2 3 3 3 2" xfId="33062"/>
    <cellStyle name="Comma 4 6 2 3 3 4" xfId="33059"/>
    <cellStyle name="Comma 4 6 2 3 4" xfId="7557"/>
    <cellStyle name="Comma 4 6 2 3 4 2" xfId="7558"/>
    <cellStyle name="Comma 4 6 2 3 4 2 2" xfId="33064"/>
    <cellStyle name="Comma 4 6 2 3 4 3" xfId="33063"/>
    <cellStyle name="Comma 4 6 2 3 5" xfId="7559"/>
    <cellStyle name="Comma 4 6 2 3 5 2" xfId="33065"/>
    <cellStyle name="Comma 4 6 2 3 6" xfId="33050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0"/>
    <cellStyle name="Comma 4 6 2 4 2 2 2 3" xfId="33069"/>
    <cellStyle name="Comma 4 6 2 4 2 2 3" xfId="7565"/>
    <cellStyle name="Comma 4 6 2 4 2 2 3 2" xfId="33071"/>
    <cellStyle name="Comma 4 6 2 4 2 2 4" xfId="33068"/>
    <cellStyle name="Comma 4 6 2 4 2 3" xfId="7566"/>
    <cellStyle name="Comma 4 6 2 4 2 3 2" xfId="7567"/>
    <cellStyle name="Comma 4 6 2 4 2 3 2 2" xfId="33073"/>
    <cellStyle name="Comma 4 6 2 4 2 3 3" xfId="33072"/>
    <cellStyle name="Comma 4 6 2 4 2 4" xfId="7568"/>
    <cellStyle name="Comma 4 6 2 4 2 4 2" xfId="33074"/>
    <cellStyle name="Comma 4 6 2 4 2 5" xfId="33067"/>
    <cellStyle name="Comma 4 6 2 4 3" xfId="7569"/>
    <cellStyle name="Comma 4 6 2 4 3 2" xfId="7570"/>
    <cellStyle name="Comma 4 6 2 4 3 2 2" xfId="7571"/>
    <cellStyle name="Comma 4 6 2 4 3 2 2 2" xfId="33077"/>
    <cellStyle name="Comma 4 6 2 4 3 2 3" xfId="33076"/>
    <cellStyle name="Comma 4 6 2 4 3 3" xfId="7572"/>
    <cellStyle name="Comma 4 6 2 4 3 3 2" xfId="33078"/>
    <cellStyle name="Comma 4 6 2 4 3 4" xfId="33075"/>
    <cellStyle name="Comma 4 6 2 4 4" xfId="7573"/>
    <cellStyle name="Comma 4 6 2 4 4 2" xfId="7574"/>
    <cellStyle name="Comma 4 6 2 4 4 2 2" xfId="33080"/>
    <cellStyle name="Comma 4 6 2 4 4 3" xfId="33079"/>
    <cellStyle name="Comma 4 6 2 4 5" xfId="7575"/>
    <cellStyle name="Comma 4 6 2 4 5 2" xfId="33081"/>
    <cellStyle name="Comma 4 6 2 4 6" xfId="33066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6"/>
    <cellStyle name="Comma 4 6 2 5 2 2 2 3" xfId="33085"/>
    <cellStyle name="Comma 4 6 2 5 2 2 3" xfId="7581"/>
    <cellStyle name="Comma 4 6 2 5 2 2 3 2" xfId="33087"/>
    <cellStyle name="Comma 4 6 2 5 2 2 4" xfId="33084"/>
    <cellStyle name="Comma 4 6 2 5 2 3" xfId="7582"/>
    <cellStyle name="Comma 4 6 2 5 2 3 2" xfId="7583"/>
    <cellStyle name="Comma 4 6 2 5 2 3 2 2" xfId="33089"/>
    <cellStyle name="Comma 4 6 2 5 2 3 3" xfId="33088"/>
    <cellStyle name="Comma 4 6 2 5 2 4" xfId="7584"/>
    <cellStyle name="Comma 4 6 2 5 2 4 2" xfId="33090"/>
    <cellStyle name="Comma 4 6 2 5 2 5" xfId="33083"/>
    <cellStyle name="Comma 4 6 2 5 3" xfId="7585"/>
    <cellStyle name="Comma 4 6 2 5 3 2" xfId="7586"/>
    <cellStyle name="Comma 4 6 2 5 3 2 2" xfId="7587"/>
    <cellStyle name="Comma 4 6 2 5 3 2 2 2" xfId="33093"/>
    <cellStyle name="Comma 4 6 2 5 3 2 3" xfId="33092"/>
    <cellStyle name="Comma 4 6 2 5 3 3" xfId="7588"/>
    <cellStyle name="Comma 4 6 2 5 3 3 2" xfId="33094"/>
    <cellStyle name="Comma 4 6 2 5 3 4" xfId="33091"/>
    <cellStyle name="Comma 4 6 2 5 4" xfId="7589"/>
    <cellStyle name="Comma 4 6 2 5 4 2" xfId="7590"/>
    <cellStyle name="Comma 4 6 2 5 4 2 2" xfId="33096"/>
    <cellStyle name="Comma 4 6 2 5 4 3" xfId="33095"/>
    <cellStyle name="Comma 4 6 2 5 5" xfId="7591"/>
    <cellStyle name="Comma 4 6 2 5 5 2" xfId="33097"/>
    <cellStyle name="Comma 4 6 2 5 6" xfId="33082"/>
    <cellStyle name="Comma 4 6 2 6" xfId="7592"/>
    <cellStyle name="Comma 4 6 2 6 2" xfId="7593"/>
    <cellStyle name="Comma 4 6 2 6 2 2" xfId="7594"/>
    <cellStyle name="Comma 4 6 2 6 2 2 2" xfId="7595"/>
    <cellStyle name="Comma 4 6 2 6 2 2 2 2" xfId="33101"/>
    <cellStyle name="Comma 4 6 2 6 2 2 3" xfId="33100"/>
    <cellStyle name="Comma 4 6 2 6 2 3" xfId="7596"/>
    <cellStyle name="Comma 4 6 2 6 2 3 2" xfId="33102"/>
    <cellStyle name="Comma 4 6 2 6 2 4" xfId="33099"/>
    <cellStyle name="Comma 4 6 2 6 3" xfId="7597"/>
    <cellStyle name="Comma 4 6 2 6 3 2" xfId="7598"/>
    <cellStyle name="Comma 4 6 2 6 3 2 2" xfId="33104"/>
    <cellStyle name="Comma 4 6 2 6 3 3" xfId="33103"/>
    <cellStyle name="Comma 4 6 2 6 4" xfId="7599"/>
    <cellStyle name="Comma 4 6 2 6 4 2" xfId="33105"/>
    <cellStyle name="Comma 4 6 2 6 5" xfId="33098"/>
    <cellStyle name="Comma 4 6 2 7" xfId="7600"/>
    <cellStyle name="Comma 4 6 2 7 2" xfId="7601"/>
    <cellStyle name="Comma 4 6 2 7 2 2" xfId="7602"/>
    <cellStyle name="Comma 4 6 2 7 2 2 2" xfId="33108"/>
    <cellStyle name="Comma 4 6 2 7 2 3" xfId="33107"/>
    <cellStyle name="Comma 4 6 2 7 3" xfId="7603"/>
    <cellStyle name="Comma 4 6 2 7 3 2" xfId="33109"/>
    <cellStyle name="Comma 4 6 2 7 4" xfId="33106"/>
    <cellStyle name="Comma 4 6 2 8" xfId="7604"/>
    <cellStyle name="Comma 4 6 2 8 2" xfId="7605"/>
    <cellStyle name="Comma 4 6 2 8 2 2" xfId="33111"/>
    <cellStyle name="Comma 4 6 2 8 3" xfId="33110"/>
    <cellStyle name="Comma 4 6 2 9" xfId="7606"/>
    <cellStyle name="Comma 4 6 2 9 2" xfId="7607"/>
    <cellStyle name="Comma 4 6 2 9 2 2" xfId="33113"/>
    <cellStyle name="Comma 4 6 2 9 3" xfId="33112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19"/>
    <cellStyle name="Comma 4 6 3 2 2 2 2 3" xfId="33118"/>
    <cellStyle name="Comma 4 6 3 2 2 2 3" xfId="7614"/>
    <cellStyle name="Comma 4 6 3 2 2 2 3 2" xfId="33120"/>
    <cellStyle name="Comma 4 6 3 2 2 2 4" xfId="33117"/>
    <cellStyle name="Comma 4 6 3 2 2 3" xfId="7615"/>
    <cellStyle name="Comma 4 6 3 2 2 3 2" xfId="7616"/>
    <cellStyle name="Comma 4 6 3 2 2 3 2 2" xfId="33122"/>
    <cellStyle name="Comma 4 6 3 2 2 3 3" xfId="33121"/>
    <cellStyle name="Comma 4 6 3 2 2 4" xfId="7617"/>
    <cellStyle name="Comma 4 6 3 2 2 4 2" xfId="33123"/>
    <cellStyle name="Comma 4 6 3 2 2 5" xfId="33116"/>
    <cellStyle name="Comma 4 6 3 2 3" xfId="7618"/>
    <cellStyle name="Comma 4 6 3 2 3 2" xfId="7619"/>
    <cellStyle name="Comma 4 6 3 2 3 2 2" xfId="7620"/>
    <cellStyle name="Comma 4 6 3 2 3 2 2 2" xfId="33126"/>
    <cellStyle name="Comma 4 6 3 2 3 2 3" xfId="33125"/>
    <cellStyle name="Comma 4 6 3 2 3 3" xfId="7621"/>
    <cellStyle name="Comma 4 6 3 2 3 3 2" xfId="33127"/>
    <cellStyle name="Comma 4 6 3 2 3 4" xfId="33124"/>
    <cellStyle name="Comma 4 6 3 2 4" xfId="7622"/>
    <cellStyle name="Comma 4 6 3 2 4 2" xfId="7623"/>
    <cellStyle name="Comma 4 6 3 2 4 2 2" xfId="33129"/>
    <cellStyle name="Comma 4 6 3 2 4 3" xfId="33128"/>
    <cellStyle name="Comma 4 6 3 2 5" xfId="7624"/>
    <cellStyle name="Comma 4 6 3 2 5 2" xfId="33130"/>
    <cellStyle name="Comma 4 6 3 2 6" xfId="33115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5"/>
    <cellStyle name="Comma 4 6 3 3 2 2 2 3" xfId="33134"/>
    <cellStyle name="Comma 4 6 3 3 2 2 3" xfId="7630"/>
    <cellStyle name="Comma 4 6 3 3 2 2 3 2" xfId="33136"/>
    <cellStyle name="Comma 4 6 3 3 2 2 4" xfId="33133"/>
    <cellStyle name="Comma 4 6 3 3 2 3" xfId="7631"/>
    <cellStyle name="Comma 4 6 3 3 2 3 2" xfId="7632"/>
    <cellStyle name="Comma 4 6 3 3 2 3 2 2" xfId="33138"/>
    <cellStyle name="Comma 4 6 3 3 2 3 3" xfId="33137"/>
    <cellStyle name="Comma 4 6 3 3 2 4" xfId="7633"/>
    <cellStyle name="Comma 4 6 3 3 2 4 2" xfId="33139"/>
    <cellStyle name="Comma 4 6 3 3 2 5" xfId="33132"/>
    <cellStyle name="Comma 4 6 3 3 3" xfId="7634"/>
    <cellStyle name="Comma 4 6 3 3 3 2" xfId="7635"/>
    <cellStyle name="Comma 4 6 3 3 3 2 2" xfId="7636"/>
    <cellStyle name="Comma 4 6 3 3 3 2 2 2" xfId="33142"/>
    <cellStyle name="Comma 4 6 3 3 3 2 3" xfId="33141"/>
    <cellStyle name="Comma 4 6 3 3 3 3" xfId="7637"/>
    <cellStyle name="Comma 4 6 3 3 3 3 2" xfId="33143"/>
    <cellStyle name="Comma 4 6 3 3 3 4" xfId="33140"/>
    <cellStyle name="Comma 4 6 3 3 4" xfId="7638"/>
    <cellStyle name="Comma 4 6 3 3 4 2" xfId="7639"/>
    <cellStyle name="Comma 4 6 3 3 4 2 2" xfId="33145"/>
    <cellStyle name="Comma 4 6 3 3 4 3" xfId="33144"/>
    <cellStyle name="Comma 4 6 3 3 5" xfId="7640"/>
    <cellStyle name="Comma 4 6 3 3 5 2" xfId="33146"/>
    <cellStyle name="Comma 4 6 3 3 6" xfId="33131"/>
    <cellStyle name="Comma 4 6 3 4" xfId="7641"/>
    <cellStyle name="Comma 4 6 3 4 2" xfId="7642"/>
    <cellStyle name="Comma 4 6 3 4 2 2" xfId="7643"/>
    <cellStyle name="Comma 4 6 3 4 2 2 2" xfId="7644"/>
    <cellStyle name="Comma 4 6 3 4 2 2 2 2" xfId="33150"/>
    <cellStyle name="Comma 4 6 3 4 2 2 3" xfId="33149"/>
    <cellStyle name="Comma 4 6 3 4 2 3" xfId="7645"/>
    <cellStyle name="Comma 4 6 3 4 2 3 2" xfId="33151"/>
    <cellStyle name="Comma 4 6 3 4 2 4" xfId="33148"/>
    <cellStyle name="Comma 4 6 3 4 3" xfId="7646"/>
    <cellStyle name="Comma 4 6 3 4 3 2" xfId="7647"/>
    <cellStyle name="Comma 4 6 3 4 3 2 2" xfId="33153"/>
    <cellStyle name="Comma 4 6 3 4 3 3" xfId="33152"/>
    <cellStyle name="Comma 4 6 3 4 4" xfId="7648"/>
    <cellStyle name="Comma 4 6 3 4 4 2" xfId="33154"/>
    <cellStyle name="Comma 4 6 3 4 5" xfId="33147"/>
    <cellStyle name="Comma 4 6 3 5" xfId="7649"/>
    <cellStyle name="Comma 4 6 3 5 2" xfId="7650"/>
    <cellStyle name="Comma 4 6 3 5 2 2" xfId="7651"/>
    <cellStyle name="Comma 4 6 3 5 2 2 2" xfId="33157"/>
    <cellStyle name="Comma 4 6 3 5 2 3" xfId="33156"/>
    <cellStyle name="Comma 4 6 3 5 3" xfId="7652"/>
    <cellStyle name="Comma 4 6 3 5 3 2" xfId="33158"/>
    <cellStyle name="Comma 4 6 3 5 4" xfId="33155"/>
    <cellStyle name="Comma 4 6 3 6" xfId="7653"/>
    <cellStyle name="Comma 4 6 3 6 2" xfId="7654"/>
    <cellStyle name="Comma 4 6 3 6 2 2" xfId="33160"/>
    <cellStyle name="Comma 4 6 3 6 3" xfId="33159"/>
    <cellStyle name="Comma 4 6 3 7" xfId="7655"/>
    <cellStyle name="Comma 4 6 3 7 2" xfId="33161"/>
    <cellStyle name="Comma 4 6 3 8" xfId="28980"/>
    <cellStyle name="Comma 4 6 3 9" xfId="33114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6"/>
    <cellStyle name="Comma 4 6 4 2 2 2 3" xfId="33165"/>
    <cellStyle name="Comma 4 6 4 2 2 3" xfId="7661"/>
    <cellStyle name="Comma 4 6 4 2 2 3 2" xfId="33167"/>
    <cellStyle name="Comma 4 6 4 2 2 4" xfId="33164"/>
    <cellStyle name="Comma 4 6 4 2 3" xfId="7662"/>
    <cellStyle name="Comma 4 6 4 2 3 2" xfId="7663"/>
    <cellStyle name="Comma 4 6 4 2 3 2 2" xfId="33169"/>
    <cellStyle name="Comma 4 6 4 2 3 3" xfId="33168"/>
    <cellStyle name="Comma 4 6 4 2 4" xfId="7664"/>
    <cellStyle name="Comma 4 6 4 2 4 2" xfId="33170"/>
    <cellStyle name="Comma 4 6 4 2 5" xfId="33163"/>
    <cellStyle name="Comma 4 6 4 3" xfId="7665"/>
    <cellStyle name="Comma 4 6 4 3 2" xfId="7666"/>
    <cellStyle name="Comma 4 6 4 3 2 2" xfId="7667"/>
    <cellStyle name="Comma 4 6 4 3 2 2 2" xfId="33173"/>
    <cellStyle name="Comma 4 6 4 3 2 3" xfId="33172"/>
    <cellStyle name="Comma 4 6 4 3 3" xfId="7668"/>
    <cellStyle name="Comma 4 6 4 3 3 2" xfId="33174"/>
    <cellStyle name="Comma 4 6 4 3 4" xfId="33171"/>
    <cellStyle name="Comma 4 6 4 4" xfId="7669"/>
    <cellStyle name="Comma 4 6 4 4 2" xfId="7670"/>
    <cellStyle name="Comma 4 6 4 4 2 2" xfId="33176"/>
    <cellStyle name="Comma 4 6 4 4 3" xfId="33175"/>
    <cellStyle name="Comma 4 6 4 5" xfId="7671"/>
    <cellStyle name="Comma 4 6 4 5 2" xfId="33177"/>
    <cellStyle name="Comma 4 6 4 6" xfId="33162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2"/>
    <cellStyle name="Comma 4 6 5 2 2 2 3" xfId="33181"/>
    <cellStyle name="Comma 4 6 5 2 2 3" xfId="7677"/>
    <cellStyle name="Comma 4 6 5 2 2 3 2" xfId="33183"/>
    <cellStyle name="Comma 4 6 5 2 2 4" xfId="33180"/>
    <cellStyle name="Comma 4 6 5 2 3" xfId="7678"/>
    <cellStyle name="Comma 4 6 5 2 3 2" xfId="7679"/>
    <cellStyle name="Comma 4 6 5 2 3 2 2" xfId="33185"/>
    <cellStyle name="Comma 4 6 5 2 3 3" xfId="33184"/>
    <cellStyle name="Comma 4 6 5 2 4" xfId="7680"/>
    <cellStyle name="Comma 4 6 5 2 4 2" xfId="33186"/>
    <cellStyle name="Comma 4 6 5 2 5" xfId="33179"/>
    <cellStyle name="Comma 4 6 5 3" xfId="7681"/>
    <cellStyle name="Comma 4 6 5 3 2" xfId="7682"/>
    <cellStyle name="Comma 4 6 5 3 2 2" xfId="7683"/>
    <cellStyle name="Comma 4 6 5 3 2 2 2" xfId="33189"/>
    <cellStyle name="Comma 4 6 5 3 2 3" xfId="33188"/>
    <cellStyle name="Comma 4 6 5 3 3" xfId="7684"/>
    <cellStyle name="Comma 4 6 5 3 3 2" xfId="33190"/>
    <cellStyle name="Comma 4 6 5 3 4" xfId="33187"/>
    <cellStyle name="Comma 4 6 5 4" xfId="7685"/>
    <cellStyle name="Comma 4 6 5 4 2" xfId="7686"/>
    <cellStyle name="Comma 4 6 5 4 2 2" xfId="33192"/>
    <cellStyle name="Comma 4 6 5 4 3" xfId="33191"/>
    <cellStyle name="Comma 4 6 5 5" xfId="7687"/>
    <cellStyle name="Comma 4 6 5 5 2" xfId="33193"/>
    <cellStyle name="Comma 4 6 5 6" xfId="33178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8"/>
    <cellStyle name="Comma 4 6 6 2 2 2 3" xfId="33197"/>
    <cellStyle name="Comma 4 6 6 2 2 3" xfId="7693"/>
    <cellStyle name="Comma 4 6 6 2 2 3 2" xfId="33199"/>
    <cellStyle name="Comma 4 6 6 2 2 4" xfId="33196"/>
    <cellStyle name="Comma 4 6 6 2 3" xfId="7694"/>
    <cellStyle name="Comma 4 6 6 2 3 2" xfId="7695"/>
    <cellStyle name="Comma 4 6 6 2 3 2 2" xfId="33201"/>
    <cellStyle name="Comma 4 6 6 2 3 3" xfId="33200"/>
    <cellStyle name="Comma 4 6 6 2 4" xfId="7696"/>
    <cellStyle name="Comma 4 6 6 2 4 2" xfId="33202"/>
    <cellStyle name="Comma 4 6 6 2 5" xfId="33195"/>
    <cellStyle name="Comma 4 6 6 3" xfId="7697"/>
    <cellStyle name="Comma 4 6 6 3 2" xfId="7698"/>
    <cellStyle name="Comma 4 6 6 3 2 2" xfId="7699"/>
    <cellStyle name="Comma 4 6 6 3 2 2 2" xfId="33205"/>
    <cellStyle name="Comma 4 6 6 3 2 3" xfId="33204"/>
    <cellStyle name="Comma 4 6 6 3 3" xfId="7700"/>
    <cellStyle name="Comma 4 6 6 3 3 2" xfId="33206"/>
    <cellStyle name="Comma 4 6 6 3 4" xfId="33203"/>
    <cellStyle name="Comma 4 6 6 4" xfId="7701"/>
    <cellStyle name="Comma 4 6 6 4 2" xfId="7702"/>
    <cellStyle name="Comma 4 6 6 4 2 2" xfId="33208"/>
    <cellStyle name="Comma 4 6 6 4 3" xfId="33207"/>
    <cellStyle name="Comma 4 6 6 5" xfId="7703"/>
    <cellStyle name="Comma 4 6 6 5 2" xfId="33209"/>
    <cellStyle name="Comma 4 6 6 6" xfId="33194"/>
    <cellStyle name="Comma 4 6 7" xfId="7704"/>
    <cellStyle name="Comma 4 6 7 2" xfId="7705"/>
    <cellStyle name="Comma 4 6 7 2 2" xfId="7706"/>
    <cellStyle name="Comma 4 6 7 2 2 2" xfId="7707"/>
    <cellStyle name="Comma 4 6 7 2 2 2 2" xfId="33213"/>
    <cellStyle name="Comma 4 6 7 2 2 3" xfId="33212"/>
    <cellStyle name="Comma 4 6 7 2 3" xfId="7708"/>
    <cellStyle name="Comma 4 6 7 2 3 2" xfId="33214"/>
    <cellStyle name="Comma 4 6 7 2 4" xfId="33211"/>
    <cellStyle name="Comma 4 6 7 3" xfId="7709"/>
    <cellStyle name="Comma 4 6 7 3 2" xfId="7710"/>
    <cellStyle name="Comma 4 6 7 3 2 2" xfId="33216"/>
    <cellStyle name="Comma 4 6 7 3 3" xfId="33215"/>
    <cellStyle name="Comma 4 6 7 4" xfId="7711"/>
    <cellStyle name="Comma 4 6 7 4 2" xfId="33217"/>
    <cellStyle name="Comma 4 6 7 5" xfId="33210"/>
    <cellStyle name="Comma 4 6 8" xfId="7712"/>
    <cellStyle name="Comma 4 6 8 2" xfId="7713"/>
    <cellStyle name="Comma 4 6 8 2 2" xfId="7714"/>
    <cellStyle name="Comma 4 6 8 2 2 2" xfId="33220"/>
    <cellStyle name="Comma 4 6 8 2 3" xfId="33219"/>
    <cellStyle name="Comma 4 6 8 3" xfId="7715"/>
    <cellStyle name="Comma 4 6 8 3 2" xfId="33221"/>
    <cellStyle name="Comma 4 6 8 4" xfId="33218"/>
    <cellStyle name="Comma 4 6 9" xfId="7716"/>
    <cellStyle name="Comma 4 6 9 2" xfId="7717"/>
    <cellStyle name="Comma 4 6 9 2 2" xfId="33223"/>
    <cellStyle name="Comma 4 6 9 3" xfId="33222"/>
    <cellStyle name="Comma 4 7" xfId="7718"/>
    <cellStyle name="Comma 4 7 10" xfId="7719"/>
    <cellStyle name="Comma 4 7 10 2" xfId="33225"/>
    <cellStyle name="Comma 4 7 11" xfId="28981"/>
    <cellStyle name="Comma 4 7 12" xfId="33224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1"/>
    <cellStyle name="Comma 4 7 2 2 2 2 2 3" xfId="33230"/>
    <cellStyle name="Comma 4 7 2 2 2 2 3" xfId="7726"/>
    <cellStyle name="Comma 4 7 2 2 2 2 3 2" xfId="33232"/>
    <cellStyle name="Comma 4 7 2 2 2 2 4" xfId="33229"/>
    <cellStyle name="Comma 4 7 2 2 2 3" xfId="7727"/>
    <cellStyle name="Comma 4 7 2 2 2 3 2" xfId="7728"/>
    <cellStyle name="Comma 4 7 2 2 2 3 2 2" xfId="33234"/>
    <cellStyle name="Comma 4 7 2 2 2 3 3" xfId="33233"/>
    <cellStyle name="Comma 4 7 2 2 2 4" xfId="7729"/>
    <cellStyle name="Comma 4 7 2 2 2 4 2" xfId="33235"/>
    <cellStyle name="Comma 4 7 2 2 2 5" xfId="33228"/>
    <cellStyle name="Comma 4 7 2 2 3" xfId="7730"/>
    <cellStyle name="Comma 4 7 2 2 3 2" xfId="7731"/>
    <cellStyle name="Comma 4 7 2 2 3 2 2" xfId="7732"/>
    <cellStyle name="Comma 4 7 2 2 3 2 2 2" xfId="33238"/>
    <cellStyle name="Comma 4 7 2 2 3 2 3" xfId="33237"/>
    <cellStyle name="Comma 4 7 2 2 3 3" xfId="7733"/>
    <cellStyle name="Comma 4 7 2 2 3 3 2" xfId="33239"/>
    <cellStyle name="Comma 4 7 2 2 3 4" xfId="33236"/>
    <cellStyle name="Comma 4 7 2 2 4" xfId="7734"/>
    <cellStyle name="Comma 4 7 2 2 4 2" xfId="7735"/>
    <cellStyle name="Comma 4 7 2 2 4 2 2" xfId="33241"/>
    <cellStyle name="Comma 4 7 2 2 4 3" xfId="33240"/>
    <cellStyle name="Comma 4 7 2 2 5" xfId="7736"/>
    <cellStyle name="Comma 4 7 2 2 5 2" xfId="33242"/>
    <cellStyle name="Comma 4 7 2 2 6" xfId="33227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7"/>
    <cellStyle name="Comma 4 7 2 3 2 2 2 3" xfId="33246"/>
    <cellStyle name="Comma 4 7 2 3 2 2 3" xfId="7742"/>
    <cellStyle name="Comma 4 7 2 3 2 2 3 2" xfId="33248"/>
    <cellStyle name="Comma 4 7 2 3 2 2 4" xfId="33245"/>
    <cellStyle name="Comma 4 7 2 3 2 3" xfId="7743"/>
    <cellStyle name="Comma 4 7 2 3 2 3 2" xfId="7744"/>
    <cellStyle name="Comma 4 7 2 3 2 3 2 2" xfId="33250"/>
    <cellStyle name="Comma 4 7 2 3 2 3 3" xfId="33249"/>
    <cellStyle name="Comma 4 7 2 3 2 4" xfId="7745"/>
    <cellStyle name="Comma 4 7 2 3 2 4 2" xfId="33251"/>
    <cellStyle name="Comma 4 7 2 3 2 5" xfId="33244"/>
    <cellStyle name="Comma 4 7 2 3 3" xfId="7746"/>
    <cellStyle name="Comma 4 7 2 3 3 2" xfId="7747"/>
    <cellStyle name="Comma 4 7 2 3 3 2 2" xfId="7748"/>
    <cellStyle name="Comma 4 7 2 3 3 2 2 2" xfId="33254"/>
    <cellStyle name="Comma 4 7 2 3 3 2 3" xfId="33253"/>
    <cellStyle name="Comma 4 7 2 3 3 3" xfId="7749"/>
    <cellStyle name="Comma 4 7 2 3 3 3 2" xfId="33255"/>
    <cellStyle name="Comma 4 7 2 3 3 4" xfId="33252"/>
    <cellStyle name="Comma 4 7 2 3 4" xfId="7750"/>
    <cellStyle name="Comma 4 7 2 3 4 2" xfId="7751"/>
    <cellStyle name="Comma 4 7 2 3 4 2 2" xfId="33257"/>
    <cellStyle name="Comma 4 7 2 3 4 3" xfId="33256"/>
    <cellStyle name="Comma 4 7 2 3 5" xfId="7752"/>
    <cellStyle name="Comma 4 7 2 3 5 2" xfId="33258"/>
    <cellStyle name="Comma 4 7 2 3 6" xfId="33243"/>
    <cellStyle name="Comma 4 7 2 4" xfId="7753"/>
    <cellStyle name="Comma 4 7 2 4 2" xfId="7754"/>
    <cellStyle name="Comma 4 7 2 4 2 2" xfId="7755"/>
    <cellStyle name="Comma 4 7 2 4 2 2 2" xfId="7756"/>
    <cellStyle name="Comma 4 7 2 4 2 2 2 2" xfId="33262"/>
    <cellStyle name="Comma 4 7 2 4 2 2 3" xfId="33261"/>
    <cellStyle name="Comma 4 7 2 4 2 3" xfId="7757"/>
    <cellStyle name="Comma 4 7 2 4 2 3 2" xfId="33263"/>
    <cellStyle name="Comma 4 7 2 4 2 4" xfId="33260"/>
    <cellStyle name="Comma 4 7 2 4 3" xfId="7758"/>
    <cellStyle name="Comma 4 7 2 4 3 2" xfId="7759"/>
    <cellStyle name="Comma 4 7 2 4 3 2 2" xfId="33265"/>
    <cellStyle name="Comma 4 7 2 4 3 3" xfId="33264"/>
    <cellStyle name="Comma 4 7 2 4 4" xfId="7760"/>
    <cellStyle name="Comma 4 7 2 4 4 2" xfId="33266"/>
    <cellStyle name="Comma 4 7 2 4 5" xfId="33259"/>
    <cellStyle name="Comma 4 7 2 5" xfId="7761"/>
    <cellStyle name="Comma 4 7 2 5 2" xfId="7762"/>
    <cellStyle name="Comma 4 7 2 5 2 2" xfId="7763"/>
    <cellStyle name="Comma 4 7 2 5 2 2 2" xfId="33269"/>
    <cellStyle name="Comma 4 7 2 5 2 3" xfId="33268"/>
    <cellStyle name="Comma 4 7 2 5 3" xfId="7764"/>
    <cellStyle name="Comma 4 7 2 5 3 2" xfId="33270"/>
    <cellStyle name="Comma 4 7 2 5 4" xfId="33267"/>
    <cellStyle name="Comma 4 7 2 6" xfId="7765"/>
    <cellStyle name="Comma 4 7 2 6 2" xfId="7766"/>
    <cellStyle name="Comma 4 7 2 6 2 2" xfId="33272"/>
    <cellStyle name="Comma 4 7 2 6 3" xfId="33271"/>
    <cellStyle name="Comma 4 7 2 7" xfId="7767"/>
    <cellStyle name="Comma 4 7 2 7 2" xfId="33273"/>
    <cellStyle name="Comma 4 7 2 8" xfId="28982"/>
    <cellStyle name="Comma 4 7 2 9" xfId="33226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8"/>
    <cellStyle name="Comma 4 7 3 2 2 2 3" xfId="33277"/>
    <cellStyle name="Comma 4 7 3 2 2 3" xfId="7773"/>
    <cellStyle name="Comma 4 7 3 2 2 3 2" xfId="33279"/>
    <cellStyle name="Comma 4 7 3 2 2 4" xfId="33276"/>
    <cellStyle name="Comma 4 7 3 2 3" xfId="7774"/>
    <cellStyle name="Comma 4 7 3 2 3 2" xfId="7775"/>
    <cellStyle name="Comma 4 7 3 2 3 2 2" xfId="33281"/>
    <cellStyle name="Comma 4 7 3 2 3 3" xfId="33280"/>
    <cellStyle name="Comma 4 7 3 2 4" xfId="7776"/>
    <cellStyle name="Comma 4 7 3 2 4 2" xfId="33282"/>
    <cellStyle name="Comma 4 7 3 2 5" xfId="33275"/>
    <cellStyle name="Comma 4 7 3 3" xfId="7777"/>
    <cellStyle name="Comma 4 7 3 3 2" xfId="7778"/>
    <cellStyle name="Comma 4 7 3 3 2 2" xfId="7779"/>
    <cellStyle name="Comma 4 7 3 3 2 2 2" xfId="33285"/>
    <cellStyle name="Comma 4 7 3 3 2 3" xfId="33284"/>
    <cellStyle name="Comma 4 7 3 3 3" xfId="7780"/>
    <cellStyle name="Comma 4 7 3 3 3 2" xfId="33286"/>
    <cellStyle name="Comma 4 7 3 3 4" xfId="33283"/>
    <cellStyle name="Comma 4 7 3 4" xfId="7781"/>
    <cellStyle name="Comma 4 7 3 4 2" xfId="7782"/>
    <cellStyle name="Comma 4 7 3 4 2 2" xfId="33288"/>
    <cellStyle name="Comma 4 7 3 4 3" xfId="33287"/>
    <cellStyle name="Comma 4 7 3 5" xfId="7783"/>
    <cellStyle name="Comma 4 7 3 5 2" xfId="33289"/>
    <cellStyle name="Comma 4 7 3 6" xfId="33274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4"/>
    <cellStyle name="Comma 4 7 4 2 2 2 3" xfId="33293"/>
    <cellStyle name="Comma 4 7 4 2 2 3" xfId="7789"/>
    <cellStyle name="Comma 4 7 4 2 2 3 2" xfId="33295"/>
    <cellStyle name="Comma 4 7 4 2 2 4" xfId="33292"/>
    <cellStyle name="Comma 4 7 4 2 3" xfId="7790"/>
    <cellStyle name="Comma 4 7 4 2 3 2" xfId="7791"/>
    <cellStyle name="Comma 4 7 4 2 3 2 2" xfId="33297"/>
    <cellStyle name="Comma 4 7 4 2 3 3" xfId="33296"/>
    <cellStyle name="Comma 4 7 4 2 4" xfId="7792"/>
    <cellStyle name="Comma 4 7 4 2 4 2" xfId="33298"/>
    <cellStyle name="Comma 4 7 4 2 5" xfId="33291"/>
    <cellStyle name="Comma 4 7 4 3" xfId="7793"/>
    <cellStyle name="Comma 4 7 4 3 2" xfId="7794"/>
    <cellStyle name="Comma 4 7 4 3 2 2" xfId="7795"/>
    <cellStyle name="Comma 4 7 4 3 2 2 2" xfId="33301"/>
    <cellStyle name="Comma 4 7 4 3 2 3" xfId="33300"/>
    <cellStyle name="Comma 4 7 4 3 3" xfId="7796"/>
    <cellStyle name="Comma 4 7 4 3 3 2" xfId="33302"/>
    <cellStyle name="Comma 4 7 4 3 4" xfId="33299"/>
    <cellStyle name="Comma 4 7 4 4" xfId="7797"/>
    <cellStyle name="Comma 4 7 4 4 2" xfId="7798"/>
    <cellStyle name="Comma 4 7 4 4 2 2" xfId="33304"/>
    <cellStyle name="Comma 4 7 4 4 3" xfId="33303"/>
    <cellStyle name="Comma 4 7 4 5" xfId="7799"/>
    <cellStyle name="Comma 4 7 4 5 2" xfId="33305"/>
    <cellStyle name="Comma 4 7 4 6" xfId="33290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0"/>
    <cellStyle name="Comma 4 7 5 2 2 2 3" xfId="33309"/>
    <cellStyle name="Comma 4 7 5 2 2 3" xfId="7805"/>
    <cellStyle name="Comma 4 7 5 2 2 3 2" xfId="33311"/>
    <cellStyle name="Comma 4 7 5 2 2 4" xfId="33308"/>
    <cellStyle name="Comma 4 7 5 2 3" xfId="7806"/>
    <cellStyle name="Comma 4 7 5 2 3 2" xfId="7807"/>
    <cellStyle name="Comma 4 7 5 2 3 2 2" xfId="33313"/>
    <cellStyle name="Comma 4 7 5 2 3 3" xfId="33312"/>
    <cellStyle name="Comma 4 7 5 2 4" xfId="7808"/>
    <cellStyle name="Comma 4 7 5 2 4 2" xfId="33314"/>
    <cellStyle name="Comma 4 7 5 2 5" xfId="33307"/>
    <cellStyle name="Comma 4 7 5 3" xfId="7809"/>
    <cellStyle name="Comma 4 7 5 3 2" xfId="7810"/>
    <cellStyle name="Comma 4 7 5 3 2 2" xfId="7811"/>
    <cellStyle name="Comma 4 7 5 3 2 2 2" xfId="33317"/>
    <cellStyle name="Comma 4 7 5 3 2 3" xfId="33316"/>
    <cellStyle name="Comma 4 7 5 3 3" xfId="7812"/>
    <cellStyle name="Comma 4 7 5 3 3 2" xfId="33318"/>
    <cellStyle name="Comma 4 7 5 3 4" xfId="33315"/>
    <cellStyle name="Comma 4 7 5 4" xfId="7813"/>
    <cellStyle name="Comma 4 7 5 4 2" xfId="7814"/>
    <cellStyle name="Comma 4 7 5 4 2 2" xfId="33320"/>
    <cellStyle name="Comma 4 7 5 4 3" xfId="33319"/>
    <cellStyle name="Comma 4 7 5 5" xfId="7815"/>
    <cellStyle name="Comma 4 7 5 5 2" xfId="33321"/>
    <cellStyle name="Comma 4 7 5 6" xfId="33306"/>
    <cellStyle name="Comma 4 7 6" xfId="7816"/>
    <cellStyle name="Comma 4 7 6 2" xfId="7817"/>
    <cellStyle name="Comma 4 7 6 2 2" xfId="7818"/>
    <cellStyle name="Comma 4 7 6 2 2 2" xfId="7819"/>
    <cellStyle name="Comma 4 7 6 2 2 2 2" xfId="33325"/>
    <cellStyle name="Comma 4 7 6 2 2 3" xfId="33324"/>
    <cellStyle name="Comma 4 7 6 2 3" xfId="7820"/>
    <cellStyle name="Comma 4 7 6 2 3 2" xfId="33326"/>
    <cellStyle name="Comma 4 7 6 2 4" xfId="33323"/>
    <cellStyle name="Comma 4 7 6 3" xfId="7821"/>
    <cellStyle name="Comma 4 7 6 3 2" xfId="7822"/>
    <cellStyle name="Comma 4 7 6 3 2 2" xfId="33328"/>
    <cellStyle name="Comma 4 7 6 3 3" xfId="33327"/>
    <cellStyle name="Comma 4 7 6 4" xfId="7823"/>
    <cellStyle name="Comma 4 7 6 4 2" xfId="33329"/>
    <cellStyle name="Comma 4 7 6 5" xfId="33322"/>
    <cellStyle name="Comma 4 7 7" xfId="7824"/>
    <cellStyle name="Comma 4 7 7 2" xfId="7825"/>
    <cellStyle name="Comma 4 7 7 2 2" xfId="7826"/>
    <cellStyle name="Comma 4 7 7 2 2 2" xfId="33332"/>
    <cellStyle name="Comma 4 7 7 2 3" xfId="33331"/>
    <cellStyle name="Comma 4 7 7 3" xfId="7827"/>
    <cellStyle name="Comma 4 7 7 3 2" xfId="33333"/>
    <cellStyle name="Comma 4 7 7 4" xfId="33330"/>
    <cellStyle name="Comma 4 7 8" xfId="7828"/>
    <cellStyle name="Comma 4 7 8 2" xfId="7829"/>
    <cellStyle name="Comma 4 7 8 2 2" xfId="33335"/>
    <cellStyle name="Comma 4 7 8 3" xfId="33334"/>
    <cellStyle name="Comma 4 7 9" xfId="7830"/>
    <cellStyle name="Comma 4 7 9 2" xfId="7831"/>
    <cellStyle name="Comma 4 7 9 2 2" xfId="33337"/>
    <cellStyle name="Comma 4 7 9 3" xfId="33336"/>
    <cellStyle name="Comma 4 8" xfId="7832"/>
    <cellStyle name="Comma 4 8 10" xfId="7833"/>
    <cellStyle name="Comma 4 8 10 2" xfId="33339"/>
    <cellStyle name="Comma 4 8 11" xfId="28983"/>
    <cellStyle name="Comma 4 8 12" xfId="33338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5"/>
    <cellStyle name="Comma 4 8 2 2 2 2 2 3" xfId="33344"/>
    <cellStyle name="Comma 4 8 2 2 2 2 3" xfId="7840"/>
    <cellStyle name="Comma 4 8 2 2 2 2 3 2" xfId="33346"/>
    <cellStyle name="Comma 4 8 2 2 2 2 4" xfId="33343"/>
    <cellStyle name="Comma 4 8 2 2 2 3" xfId="7841"/>
    <cellStyle name="Comma 4 8 2 2 2 3 2" xfId="7842"/>
    <cellStyle name="Comma 4 8 2 2 2 3 2 2" xfId="33348"/>
    <cellStyle name="Comma 4 8 2 2 2 3 3" xfId="33347"/>
    <cellStyle name="Comma 4 8 2 2 2 4" xfId="7843"/>
    <cellStyle name="Comma 4 8 2 2 2 4 2" xfId="33349"/>
    <cellStyle name="Comma 4 8 2 2 2 5" xfId="33342"/>
    <cellStyle name="Comma 4 8 2 2 3" xfId="7844"/>
    <cellStyle name="Comma 4 8 2 2 3 2" xfId="7845"/>
    <cellStyle name="Comma 4 8 2 2 3 2 2" xfId="7846"/>
    <cellStyle name="Comma 4 8 2 2 3 2 2 2" xfId="33352"/>
    <cellStyle name="Comma 4 8 2 2 3 2 3" xfId="33351"/>
    <cellStyle name="Comma 4 8 2 2 3 3" xfId="7847"/>
    <cellStyle name="Comma 4 8 2 2 3 3 2" xfId="33353"/>
    <cellStyle name="Comma 4 8 2 2 3 4" xfId="33350"/>
    <cellStyle name="Comma 4 8 2 2 4" xfId="7848"/>
    <cellStyle name="Comma 4 8 2 2 4 2" xfId="7849"/>
    <cellStyle name="Comma 4 8 2 2 4 2 2" xfId="33355"/>
    <cellStyle name="Comma 4 8 2 2 4 3" xfId="33354"/>
    <cellStyle name="Comma 4 8 2 2 5" xfId="7850"/>
    <cellStyle name="Comma 4 8 2 2 5 2" xfId="33356"/>
    <cellStyle name="Comma 4 8 2 2 6" xfId="33341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1"/>
    <cellStyle name="Comma 4 8 2 3 2 2 2 3" xfId="33360"/>
    <cellStyle name="Comma 4 8 2 3 2 2 3" xfId="7856"/>
    <cellStyle name="Comma 4 8 2 3 2 2 3 2" xfId="33362"/>
    <cellStyle name="Comma 4 8 2 3 2 2 4" xfId="33359"/>
    <cellStyle name="Comma 4 8 2 3 2 3" xfId="7857"/>
    <cellStyle name="Comma 4 8 2 3 2 3 2" xfId="7858"/>
    <cellStyle name="Comma 4 8 2 3 2 3 2 2" xfId="33364"/>
    <cellStyle name="Comma 4 8 2 3 2 3 3" xfId="33363"/>
    <cellStyle name="Comma 4 8 2 3 2 4" xfId="7859"/>
    <cellStyle name="Comma 4 8 2 3 2 4 2" xfId="33365"/>
    <cellStyle name="Comma 4 8 2 3 2 5" xfId="33358"/>
    <cellStyle name="Comma 4 8 2 3 3" xfId="7860"/>
    <cellStyle name="Comma 4 8 2 3 3 2" xfId="7861"/>
    <cellStyle name="Comma 4 8 2 3 3 2 2" xfId="7862"/>
    <cellStyle name="Comma 4 8 2 3 3 2 2 2" xfId="33368"/>
    <cellStyle name="Comma 4 8 2 3 3 2 3" xfId="33367"/>
    <cellStyle name="Comma 4 8 2 3 3 3" xfId="7863"/>
    <cellStyle name="Comma 4 8 2 3 3 3 2" xfId="33369"/>
    <cellStyle name="Comma 4 8 2 3 3 4" xfId="33366"/>
    <cellStyle name="Comma 4 8 2 3 4" xfId="7864"/>
    <cellStyle name="Comma 4 8 2 3 4 2" xfId="7865"/>
    <cellStyle name="Comma 4 8 2 3 4 2 2" xfId="33371"/>
    <cellStyle name="Comma 4 8 2 3 4 3" xfId="33370"/>
    <cellStyle name="Comma 4 8 2 3 5" xfId="7866"/>
    <cellStyle name="Comma 4 8 2 3 5 2" xfId="33372"/>
    <cellStyle name="Comma 4 8 2 3 6" xfId="33357"/>
    <cellStyle name="Comma 4 8 2 4" xfId="7867"/>
    <cellStyle name="Comma 4 8 2 4 2" xfId="7868"/>
    <cellStyle name="Comma 4 8 2 4 2 2" xfId="7869"/>
    <cellStyle name="Comma 4 8 2 4 2 2 2" xfId="7870"/>
    <cellStyle name="Comma 4 8 2 4 2 2 2 2" xfId="33376"/>
    <cellStyle name="Comma 4 8 2 4 2 2 3" xfId="33375"/>
    <cellStyle name="Comma 4 8 2 4 2 3" xfId="7871"/>
    <cellStyle name="Comma 4 8 2 4 2 3 2" xfId="33377"/>
    <cellStyle name="Comma 4 8 2 4 2 4" xfId="33374"/>
    <cellStyle name="Comma 4 8 2 4 3" xfId="7872"/>
    <cellStyle name="Comma 4 8 2 4 3 2" xfId="7873"/>
    <cellStyle name="Comma 4 8 2 4 3 2 2" xfId="33379"/>
    <cellStyle name="Comma 4 8 2 4 3 3" xfId="33378"/>
    <cellStyle name="Comma 4 8 2 4 4" xfId="7874"/>
    <cellStyle name="Comma 4 8 2 4 4 2" xfId="33380"/>
    <cellStyle name="Comma 4 8 2 4 5" xfId="33373"/>
    <cellStyle name="Comma 4 8 2 5" xfId="7875"/>
    <cellStyle name="Comma 4 8 2 5 2" xfId="7876"/>
    <cellStyle name="Comma 4 8 2 5 2 2" xfId="7877"/>
    <cellStyle name="Comma 4 8 2 5 2 2 2" xfId="33383"/>
    <cellStyle name="Comma 4 8 2 5 2 3" xfId="33382"/>
    <cellStyle name="Comma 4 8 2 5 3" xfId="7878"/>
    <cellStyle name="Comma 4 8 2 5 3 2" xfId="33384"/>
    <cellStyle name="Comma 4 8 2 5 4" xfId="33381"/>
    <cellStyle name="Comma 4 8 2 6" xfId="7879"/>
    <cellStyle name="Comma 4 8 2 6 2" xfId="7880"/>
    <cellStyle name="Comma 4 8 2 6 2 2" xfId="33386"/>
    <cellStyle name="Comma 4 8 2 6 3" xfId="33385"/>
    <cellStyle name="Comma 4 8 2 7" xfId="7881"/>
    <cellStyle name="Comma 4 8 2 7 2" xfId="33387"/>
    <cellStyle name="Comma 4 8 2 8" xfId="28984"/>
    <cellStyle name="Comma 4 8 2 9" xfId="33340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2"/>
    <cellStyle name="Comma 4 8 3 2 2 2 3" xfId="33391"/>
    <cellStyle name="Comma 4 8 3 2 2 3" xfId="7887"/>
    <cellStyle name="Comma 4 8 3 2 2 3 2" xfId="33393"/>
    <cellStyle name="Comma 4 8 3 2 2 4" xfId="33390"/>
    <cellStyle name="Comma 4 8 3 2 3" xfId="7888"/>
    <cellStyle name="Comma 4 8 3 2 3 2" xfId="7889"/>
    <cellStyle name="Comma 4 8 3 2 3 2 2" xfId="33395"/>
    <cellStyle name="Comma 4 8 3 2 3 3" xfId="33394"/>
    <cellStyle name="Comma 4 8 3 2 4" xfId="7890"/>
    <cellStyle name="Comma 4 8 3 2 4 2" xfId="33396"/>
    <cellStyle name="Comma 4 8 3 2 5" xfId="33389"/>
    <cellStyle name="Comma 4 8 3 3" xfId="7891"/>
    <cellStyle name="Comma 4 8 3 3 2" xfId="7892"/>
    <cellStyle name="Comma 4 8 3 3 2 2" xfId="7893"/>
    <cellStyle name="Comma 4 8 3 3 2 2 2" xfId="33399"/>
    <cellStyle name="Comma 4 8 3 3 2 3" xfId="33398"/>
    <cellStyle name="Comma 4 8 3 3 3" xfId="7894"/>
    <cellStyle name="Comma 4 8 3 3 3 2" xfId="33400"/>
    <cellStyle name="Comma 4 8 3 3 4" xfId="33397"/>
    <cellStyle name="Comma 4 8 3 4" xfId="7895"/>
    <cellStyle name="Comma 4 8 3 4 2" xfId="7896"/>
    <cellStyle name="Comma 4 8 3 4 2 2" xfId="33402"/>
    <cellStyle name="Comma 4 8 3 4 3" xfId="33401"/>
    <cellStyle name="Comma 4 8 3 5" xfId="7897"/>
    <cellStyle name="Comma 4 8 3 5 2" xfId="33403"/>
    <cellStyle name="Comma 4 8 3 6" xfId="33388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8"/>
    <cellStyle name="Comma 4 8 4 2 2 2 3" xfId="33407"/>
    <cellStyle name="Comma 4 8 4 2 2 3" xfId="7903"/>
    <cellStyle name="Comma 4 8 4 2 2 3 2" xfId="33409"/>
    <cellStyle name="Comma 4 8 4 2 2 4" xfId="33406"/>
    <cellStyle name="Comma 4 8 4 2 3" xfId="7904"/>
    <cellStyle name="Comma 4 8 4 2 3 2" xfId="7905"/>
    <cellStyle name="Comma 4 8 4 2 3 2 2" xfId="33411"/>
    <cellStyle name="Comma 4 8 4 2 3 3" xfId="33410"/>
    <cellStyle name="Comma 4 8 4 2 4" xfId="7906"/>
    <cellStyle name="Comma 4 8 4 2 4 2" xfId="33412"/>
    <cellStyle name="Comma 4 8 4 2 5" xfId="33405"/>
    <cellStyle name="Comma 4 8 4 3" xfId="7907"/>
    <cellStyle name="Comma 4 8 4 3 2" xfId="7908"/>
    <cellStyle name="Comma 4 8 4 3 2 2" xfId="7909"/>
    <cellStyle name="Comma 4 8 4 3 2 2 2" xfId="33415"/>
    <cellStyle name="Comma 4 8 4 3 2 3" xfId="33414"/>
    <cellStyle name="Comma 4 8 4 3 3" xfId="7910"/>
    <cellStyle name="Comma 4 8 4 3 3 2" xfId="33416"/>
    <cellStyle name="Comma 4 8 4 3 4" xfId="33413"/>
    <cellStyle name="Comma 4 8 4 4" xfId="7911"/>
    <cellStyle name="Comma 4 8 4 4 2" xfId="7912"/>
    <cellStyle name="Comma 4 8 4 4 2 2" xfId="33418"/>
    <cellStyle name="Comma 4 8 4 4 3" xfId="33417"/>
    <cellStyle name="Comma 4 8 4 5" xfId="7913"/>
    <cellStyle name="Comma 4 8 4 5 2" xfId="33419"/>
    <cellStyle name="Comma 4 8 4 6" xfId="33404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4"/>
    <cellStyle name="Comma 4 8 5 2 2 2 3" xfId="33423"/>
    <cellStyle name="Comma 4 8 5 2 2 3" xfId="7919"/>
    <cellStyle name="Comma 4 8 5 2 2 3 2" xfId="33425"/>
    <cellStyle name="Comma 4 8 5 2 2 4" xfId="33422"/>
    <cellStyle name="Comma 4 8 5 2 3" xfId="7920"/>
    <cellStyle name="Comma 4 8 5 2 3 2" xfId="7921"/>
    <cellStyle name="Comma 4 8 5 2 3 2 2" xfId="33427"/>
    <cellStyle name="Comma 4 8 5 2 3 3" xfId="33426"/>
    <cellStyle name="Comma 4 8 5 2 4" xfId="7922"/>
    <cellStyle name="Comma 4 8 5 2 4 2" xfId="33428"/>
    <cellStyle name="Comma 4 8 5 2 5" xfId="33421"/>
    <cellStyle name="Comma 4 8 5 3" xfId="7923"/>
    <cellStyle name="Comma 4 8 5 3 2" xfId="7924"/>
    <cellStyle name="Comma 4 8 5 3 2 2" xfId="7925"/>
    <cellStyle name="Comma 4 8 5 3 2 2 2" xfId="33431"/>
    <cellStyle name="Comma 4 8 5 3 2 3" xfId="33430"/>
    <cellStyle name="Comma 4 8 5 3 3" xfId="7926"/>
    <cellStyle name="Comma 4 8 5 3 3 2" xfId="33432"/>
    <cellStyle name="Comma 4 8 5 3 4" xfId="33429"/>
    <cellStyle name="Comma 4 8 5 4" xfId="7927"/>
    <cellStyle name="Comma 4 8 5 4 2" xfId="7928"/>
    <cellStyle name="Comma 4 8 5 4 2 2" xfId="33434"/>
    <cellStyle name="Comma 4 8 5 4 3" xfId="33433"/>
    <cellStyle name="Comma 4 8 5 5" xfId="7929"/>
    <cellStyle name="Comma 4 8 5 5 2" xfId="33435"/>
    <cellStyle name="Comma 4 8 5 6" xfId="33420"/>
    <cellStyle name="Comma 4 8 6" xfId="7930"/>
    <cellStyle name="Comma 4 8 6 2" xfId="7931"/>
    <cellStyle name="Comma 4 8 6 2 2" xfId="7932"/>
    <cellStyle name="Comma 4 8 6 2 2 2" xfId="7933"/>
    <cellStyle name="Comma 4 8 6 2 2 2 2" xfId="33439"/>
    <cellStyle name="Comma 4 8 6 2 2 3" xfId="33438"/>
    <cellStyle name="Comma 4 8 6 2 3" xfId="7934"/>
    <cellStyle name="Comma 4 8 6 2 3 2" xfId="33440"/>
    <cellStyle name="Comma 4 8 6 2 4" xfId="33437"/>
    <cellStyle name="Comma 4 8 6 3" xfId="7935"/>
    <cellStyle name="Comma 4 8 6 3 2" xfId="7936"/>
    <cellStyle name="Comma 4 8 6 3 2 2" xfId="33442"/>
    <cellStyle name="Comma 4 8 6 3 3" xfId="33441"/>
    <cellStyle name="Comma 4 8 6 4" xfId="7937"/>
    <cellStyle name="Comma 4 8 6 4 2" xfId="33443"/>
    <cellStyle name="Comma 4 8 6 5" xfId="33436"/>
    <cellStyle name="Comma 4 8 7" xfId="7938"/>
    <cellStyle name="Comma 4 8 7 2" xfId="7939"/>
    <cellStyle name="Comma 4 8 7 2 2" xfId="7940"/>
    <cellStyle name="Comma 4 8 7 2 2 2" xfId="33446"/>
    <cellStyle name="Comma 4 8 7 2 3" xfId="33445"/>
    <cellStyle name="Comma 4 8 7 3" xfId="7941"/>
    <cellStyle name="Comma 4 8 7 3 2" xfId="33447"/>
    <cellStyle name="Comma 4 8 7 4" xfId="33444"/>
    <cellStyle name="Comma 4 8 8" xfId="7942"/>
    <cellStyle name="Comma 4 8 8 2" xfId="7943"/>
    <cellStyle name="Comma 4 8 8 2 2" xfId="33449"/>
    <cellStyle name="Comma 4 8 8 3" xfId="33448"/>
    <cellStyle name="Comma 4 8 9" xfId="7944"/>
    <cellStyle name="Comma 4 8 9 2" xfId="7945"/>
    <cellStyle name="Comma 4 8 9 2 2" xfId="33451"/>
    <cellStyle name="Comma 4 8 9 3" xfId="33450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7"/>
    <cellStyle name="Comma 4 9 2 2 2 2 3" xfId="33456"/>
    <cellStyle name="Comma 4 9 2 2 2 3" xfId="7952"/>
    <cellStyle name="Comma 4 9 2 2 2 3 2" xfId="33458"/>
    <cellStyle name="Comma 4 9 2 2 2 4" xfId="33455"/>
    <cellStyle name="Comma 4 9 2 2 3" xfId="7953"/>
    <cellStyle name="Comma 4 9 2 2 3 2" xfId="7954"/>
    <cellStyle name="Comma 4 9 2 2 3 2 2" xfId="33460"/>
    <cellStyle name="Comma 4 9 2 2 3 3" xfId="33459"/>
    <cellStyle name="Comma 4 9 2 2 4" xfId="7955"/>
    <cellStyle name="Comma 4 9 2 2 4 2" xfId="33461"/>
    <cellStyle name="Comma 4 9 2 2 5" xfId="33454"/>
    <cellStyle name="Comma 4 9 2 3" xfId="7956"/>
    <cellStyle name="Comma 4 9 2 3 2" xfId="7957"/>
    <cellStyle name="Comma 4 9 2 3 2 2" xfId="7958"/>
    <cellStyle name="Comma 4 9 2 3 2 2 2" xfId="33464"/>
    <cellStyle name="Comma 4 9 2 3 2 3" xfId="33463"/>
    <cellStyle name="Comma 4 9 2 3 3" xfId="7959"/>
    <cellStyle name="Comma 4 9 2 3 3 2" xfId="33465"/>
    <cellStyle name="Comma 4 9 2 3 4" xfId="33462"/>
    <cellStyle name="Comma 4 9 2 4" xfId="7960"/>
    <cellStyle name="Comma 4 9 2 4 2" xfId="7961"/>
    <cellStyle name="Comma 4 9 2 4 2 2" xfId="33467"/>
    <cellStyle name="Comma 4 9 2 4 3" xfId="33466"/>
    <cellStyle name="Comma 4 9 2 5" xfId="7962"/>
    <cellStyle name="Comma 4 9 2 5 2" xfId="33468"/>
    <cellStyle name="Comma 4 9 2 6" xfId="33453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3"/>
    <cellStyle name="Comma 4 9 3 2 2 2 3" xfId="33472"/>
    <cellStyle name="Comma 4 9 3 2 2 3" xfId="7968"/>
    <cellStyle name="Comma 4 9 3 2 2 3 2" xfId="33474"/>
    <cellStyle name="Comma 4 9 3 2 2 4" xfId="33471"/>
    <cellStyle name="Comma 4 9 3 2 3" xfId="7969"/>
    <cellStyle name="Comma 4 9 3 2 3 2" xfId="7970"/>
    <cellStyle name="Comma 4 9 3 2 3 2 2" xfId="33476"/>
    <cellStyle name="Comma 4 9 3 2 3 3" xfId="33475"/>
    <cellStyle name="Comma 4 9 3 2 4" xfId="7971"/>
    <cellStyle name="Comma 4 9 3 2 4 2" xfId="33477"/>
    <cellStyle name="Comma 4 9 3 2 5" xfId="33470"/>
    <cellStyle name="Comma 4 9 3 3" xfId="7972"/>
    <cellStyle name="Comma 4 9 3 3 2" xfId="7973"/>
    <cellStyle name="Comma 4 9 3 3 2 2" xfId="7974"/>
    <cellStyle name="Comma 4 9 3 3 2 2 2" xfId="33480"/>
    <cellStyle name="Comma 4 9 3 3 2 3" xfId="33479"/>
    <cellStyle name="Comma 4 9 3 3 3" xfId="7975"/>
    <cellStyle name="Comma 4 9 3 3 3 2" xfId="33481"/>
    <cellStyle name="Comma 4 9 3 3 4" xfId="33478"/>
    <cellStyle name="Comma 4 9 3 4" xfId="7976"/>
    <cellStyle name="Comma 4 9 3 4 2" xfId="7977"/>
    <cellStyle name="Comma 4 9 3 4 2 2" xfId="33483"/>
    <cellStyle name="Comma 4 9 3 4 3" xfId="33482"/>
    <cellStyle name="Comma 4 9 3 5" xfId="7978"/>
    <cellStyle name="Comma 4 9 3 5 2" xfId="33484"/>
    <cellStyle name="Comma 4 9 3 6" xfId="33469"/>
    <cellStyle name="Comma 4 9 4" xfId="7979"/>
    <cellStyle name="Comma 4 9 4 2" xfId="7980"/>
    <cellStyle name="Comma 4 9 4 2 2" xfId="7981"/>
    <cellStyle name="Comma 4 9 4 2 2 2" xfId="7982"/>
    <cellStyle name="Comma 4 9 4 2 2 2 2" xfId="33488"/>
    <cellStyle name="Comma 4 9 4 2 2 3" xfId="33487"/>
    <cellStyle name="Comma 4 9 4 2 3" xfId="7983"/>
    <cellStyle name="Comma 4 9 4 2 3 2" xfId="33489"/>
    <cellStyle name="Comma 4 9 4 2 4" xfId="33486"/>
    <cellStyle name="Comma 4 9 4 3" xfId="7984"/>
    <cellStyle name="Comma 4 9 4 3 2" xfId="7985"/>
    <cellStyle name="Comma 4 9 4 3 2 2" xfId="33491"/>
    <cellStyle name="Comma 4 9 4 3 3" xfId="33490"/>
    <cellStyle name="Comma 4 9 4 4" xfId="7986"/>
    <cellStyle name="Comma 4 9 4 4 2" xfId="33492"/>
    <cellStyle name="Comma 4 9 4 5" xfId="33485"/>
    <cellStyle name="Comma 4 9 5" xfId="7987"/>
    <cellStyle name="Comma 4 9 5 2" xfId="7988"/>
    <cellStyle name="Comma 4 9 5 2 2" xfId="7989"/>
    <cellStyle name="Comma 4 9 5 2 2 2" xfId="33495"/>
    <cellStyle name="Comma 4 9 5 2 3" xfId="33494"/>
    <cellStyle name="Comma 4 9 5 3" xfId="7990"/>
    <cellStyle name="Comma 4 9 5 3 2" xfId="33496"/>
    <cellStyle name="Comma 4 9 5 4" xfId="33493"/>
    <cellStyle name="Comma 4 9 6" xfId="7991"/>
    <cellStyle name="Comma 4 9 6 2" xfId="7992"/>
    <cellStyle name="Comma 4 9 6 2 2" xfId="33498"/>
    <cellStyle name="Comma 4 9 6 3" xfId="33497"/>
    <cellStyle name="Comma 4 9 7" xfId="7993"/>
    <cellStyle name="Comma 4 9 7 2" xfId="33499"/>
    <cellStyle name="Comma 4 9 8" xfId="28985"/>
    <cellStyle name="Comma 4 9 9" xfId="33452"/>
    <cellStyle name="Comma 5" xfId="7994"/>
    <cellStyle name="Comma 5 2" xfId="7995"/>
    <cellStyle name="Comma 5 2 2" xfId="33501"/>
    <cellStyle name="Comma 5 3" xfId="28986"/>
    <cellStyle name="Comma 5 4" xfId="33500"/>
    <cellStyle name="Comma 6" xfId="7996"/>
    <cellStyle name="Comma 6 2" xfId="33502"/>
    <cellStyle name="Currency 2" xfId="7997"/>
    <cellStyle name="Currency 2 2" xfId="7998"/>
    <cellStyle name="Currency 2 2 2" xfId="7999"/>
    <cellStyle name="Currency 2 2 2 2" xfId="8000"/>
    <cellStyle name="Currency 2 2 2 2 2" xfId="33506"/>
    <cellStyle name="Currency 2 2 2 3" xfId="28989"/>
    <cellStyle name="Currency 2 2 2 4" xfId="33505"/>
    <cellStyle name="Currency 2 2 3" xfId="8001"/>
    <cellStyle name="Currency 2 2 3 2" xfId="8002"/>
    <cellStyle name="Currency 2 2 3 2 2" xfId="33508"/>
    <cellStyle name="Currency 2 2 3 3" xfId="28990"/>
    <cellStyle name="Currency 2 2 3 4" xfId="33507"/>
    <cellStyle name="Currency 2 2 4" xfId="8003"/>
    <cellStyle name="Currency 2 2 4 2" xfId="33509"/>
    <cellStyle name="Currency 2 2 5" xfId="28988"/>
    <cellStyle name="Currency 2 2 6" xfId="33504"/>
    <cellStyle name="Currency 2 3" xfId="8004"/>
    <cellStyle name="Currency 2 3 2" xfId="8005"/>
    <cellStyle name="Currency 2 3 2 2" xfId="33511"/>
    <cellStyle name="Currency 2 3 3" xfId="28991"/>
    <cellStyle name="Currency 2 3 4" xfId="33510"/>
    <cellStyle name="Currency 2 4" xfId="8006"/>
    <cellStyle name="Currency 2 4 2" xfId="8007"/>
    <cellStyle name="Currency 2 4 2 2" xfId="33513"/>
    <cellStyle name="Currency 2 4 3" xfId="28992"/>
    <cellStyle name="Currency 2 4 4" xfId="33512"/>
    <cellStyle name="Currency 2 5" xfId="8008"/>
    <cellStyle name="Currency 2 5 2" xfId="33514"/>
    <cellStyle name="Currency 2 6" xfId="28987"/>
    <cellStyle name="Currency 2 7" xfId="33503"/>
    <cellStyle name="Currency 3" xfId="8009"/>
    <cellStyle name="Currency 3 2" xfId="8010"/>
    <cellStyle name="Currency 3 2 2" xfId="8011"/>
    <cellStyle name="Currency 3 2 2 2" xfId="33517"/>
    <cellStyle name="Currency 3 2 3" xfId="28994"/>
    <cellStyle name="Currency 3 2 4" xfId="33516"/>
    <cellStyle name="Currency 3 3" xfId="8012"/>
    <cellStyle name="Currency 3 3 2" xfId="8013"/>
    <cellStyle name="Currency 3 3 2 2" xfId="33519"/>
    <cellStyle name="Currency 3 3 3" xfId="28995"/>
    <cellStyle name="Currency 3 3 4" xfId="33518"/>
    <cellStyle name="Currency 3 4" xfId="8014"/>
    <cellStyle name="Currency 3 4 2" xfId="33520"/>
    <cellStyle name="Currency 3 5" xfId="28993"/>
    <cellStyle name="Currency 3 6" xfId="33515"/>
    <cellStyle name="Euro" xfId="8015"/>
    <cellStyle name="Euro 2" xfId="8016"/>
    <cellStyle name="Euro 2 2" xfId="28997"/>
    <cellStyle name="Euro 2 3" xfId="33522"/>
    <cellStyle name="Euro 3" xfId="28996"/>
    <cellStyle name="Euro 4" xfId="33521"/>
    <cellStyle name="Millares [0] 2" xfId="8017"/>
    <cellStyle name="Millares [0] 2 2" xfId="8018"/>
    <cellStyle name="Millares [0] 2 2 2" xfId="28999"/>
    <cellStyle name="Millares [0] 2 2 3" xfId="33524"/>
    <cellStyle name="Millares [0] 2 3" xfId="28998"/>
    <cellStyle name="Millares [0] 2 4" xfId="33523"/>
    <cellStyle name="Millares [0] 3" xfId="8019"/>
    <cellStyle name="Millares [0] 3 2" xfId="29000"/>
    <cellStyle name="Millares [0] 3 3" xfId="33525"/>
    <cellStyle name="Millares [0] 4" xfId="8020"/>
    <cellStyle name="Millares [0] 4 2" xfId="29001"/>
    <cellStyle name="Millares [0] 4 3" xfId="33526"/>
    <cellStyle name="Millares 10" xfId="8021"/>
    <cellStyle name="Millares 10 2" xfId="33527"/>
    <cellStyle name="Millares 11" xfId="8022"/>
    <cellStyle name="Millares 11 2" xfId="33528"/>
    <cellStyle name="Millares 12" xfId="8023"/>
    <cellStyle name="Millares 12 2" xfId="33529"/>
    <cellStyle name="Millares 13" xfId="8024"/>
    <cellStyle name="Millares 13 2" xfId="33530"/>
    <cellStyle name="Millares 14" xfId="8025"/>
    <cellStyle name="Millares 14 2" xfId="33531"/>
    <cellStyle name="Millares 15" xfId="8026"/>
    <cellStyle name="Millares 15 2" xfId="33532"/>
    <cellStyle name="Millares 16" xfId="8027"/>
    <cellStyle name="Millares 16 2" xfId="33533"/>
    <cellStyle name="Millares 17" xfId="8028"/>
    <cellStyle name="Millares 17 2" xfId="33534"/>
    <cellStyle name="Millares 18" xfId="8029"/>
    <cellStyle name="Millares 18 2" xfId="33535"/>
    <cellStyle name="Millares 19" xfId="8030"/>
    <cellStyle name="Millares 19 2" xfId="33536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1"/>
    <cellStyle name="Millares 2 10 2 2 3" xfId="33540"/>
    <cellStyle name="Millares 2 10 2 3" xfId="8036"/>
    <cellStyle name="Millares 2 10 2 3 2" xfId="33542"/>
    <cellStyle name="Millares 2 10 2 4" xfId="33539"/>
    <cellStyle name="Millares 2 10 3" xfId="8037"/>
    <cellStyle name="Millares 2 10 3 2" xfId="8038"/>
    <cellStyle name="Millares 2 10 3 2 2" xfId="33544"/>
    <cellStyle name="Millares 2 10 3 3" xfId="33543"/>
    <cellStyle name="Millares 2 10 4" xfId="8039"/>
    <cellStyle name="Millares 2 10 4 2" xfId="33545"/>
    <cellStyle name="Millares 2 10 5" xfId="29003"/>
    <cellStyle name="Millares 2 10 6" xfId="33538"/>
    <cellStyle name="Millares 2 11" xfId="8040"/>
    <cellStyle name="Millares 2 11 2" xfId="8041"/>
    <cellStyle name="Millares 2 11 2 2" xfId="8042"/>
    <cellStyle name="Millares 2 11 2 2 2" xfId="8043"/>
    <cellStyle name="Millares 2 11 2 2 2 2" xfId="33549"/>
    <cellStyle name="Millares 2 11 2 2 3" xfId="33548"/>
    <cellStyle name="Millares 2 11 2 3" xfId="8044"/>
    <cellStyle name="Millares 2 11 2 3 2" xfId="33550"/>
    <cellStyle name="Millares 2 11 2 4" xfId="33547"/>
    <cellStyle name="Millares 2 11 3" xfId="8045"/>
    <cellStyle name="Millares 2 11 3 2" xfId="8046"/>
    <cellStyle name="Millares 2 11 3 2 2" xfId="33552"/>
    <cellStyle name="Millares 2 11 3 3" xfId="33551"/>
    <cellStyle name="Millares 2 11 4" xfId="8047"/>
    <cellStyle name="Millares 2 11 4 2" xfId="33553"/>
    <cellStyle name="Millares 2 11 5" xfId="29004"/>
    <cellStyle name="Millares 2 11 6" xfId="33546"/>
    <cellStyle name="Millares 2 12" xfId="8048"/>
    <cellStyle name="Millares 2 12 2" xfId="8049"/>
    <cellStyle name="Millares 2 12 2 2" xfId="8050"/>
    <cellStyle name="Millares 2 12 2 2 2" xfId="8051"/>
    <cellStyle name="Millares 2 12 2 2 2 2" xfId="33557"/>
    <cellStyle name="Millares 2 12 2 2 3" xfId="33556"/>
    <cellStyle name="Millares 2 12 2 3" xfId="8052"/>
    <cellStyle name="Millares 2 12 2 3 2" xfId="33558"/>
    <cellStyle name="Millares 2 12 2 4" xfId="33555"/>
    <cellStyle name="Millares 2 12 3" xfId="8053"/>
    <cellStyle name="Millares 2 12 3 2" xfId="8054"/>
    <cellStyle name="Millares 2 12 3 2 2" xfId="33560"/>
    <cellStyle name="Millares 2 12 3 3" xfId="33559"/>
    <cellStyle name="Millares 2 12 4" xfId="8055"/>
    <cellStyle name="Millares 2 12 4 2" xfId="33561"/>
    <cellStyle name="Millares 2 12 5" xfId="29005"/>
    <cellStyle name="Millares 2 12 6" xfId="33554"/>
    <cellStyle name="Millares 2 13" xfId="8056"/>
    <cellStyle name="Millares 2 13 2" xfId="8057"/>
    <cellStyle name="Millares 2 13 2 2" xfId="8058"/>
    <cellStyle name="Millares 2 13 2 2 2" xfId="8059"/>
    <cellStyle name="Millares 2 13 2 2 2 2" xfId="33565"/>
    <cellStyle name="Millares 2 13 2 2 3" xfId="33564"/>
    <cellStyle name="Millares 2 13 2 3" xfId="8060"/>
    <cellStyle name="Millares 2 13 2 3 2" xfId="33566"/>
    <cellStyle name="Millares 2 13 2 4" xfId="33563"/>
    <cellStyle name="Millares 2 13 3" xfId="8061"/>
    <cellStyle name="Millares 2 13 3 2" xfId="8062"/>
    <cellStyle name="Millares 2 13 3 2 2" xfId="33568"/>
    <cellStyle name="Millares 2 13 3 3" xfId="33567"/>
    <cellStyle name="Millares 2 13 4" xfId="8063"/>
    <cellStyle name="Millares 2 13 4 2" xfId="33569"/>
    <cellStyle name="Millares 2 13 5" xfId="33562"/>
    <cellStyle name="Millares 2 14" xfId="8064"/>
    <cellStyle name="Millares 2 14 2" xfId="8065"/>
    <cellStyle name="Millares 2 14 2 2" xfId="8066"/>
    <cellStyle name="Millares 2 14 2 2 2" xfId="33572"/>
    <cellStyle name="Millares 2 14 2 3" xfId="33571"/>
    <cellStyle name="Millares 2 14 3" xfId="8067"/>
    <cellStyle name="Millares 2 14 3 2" xfId="33573"/>
    <cellStyle name="Millares 2 14 4" xfId="33570"/>
    <cellStyle name="Millares 2 15" xfId="8068"/>
    <cellStyle name="Millares 2 15 2" xfId="8069"/>
    <cellStyle name="Millares 2 15 2 2" xfId="33575"/>
    <cellStyle name="Millares 2 15 3" xfId="33574"/>
    <cellStyle name="Millares 2 16" xfId="8070"/>
    <cellStyle name="Millares 2 16 2" xfId="8071"/>
    <cellStyle name="Millares 2 16 2 2" xfId="33577"/>
    <cellStyle name="Millares 2 16 3" xfId="33576"/>
    <cellStyle name="Millares 2 17" xfId="8072"/>
    <cellStyle name="Millares 2 17 2" xfId="33578"/>
    <cellStyle name="Millares 2 18" xfId="29002"/>
    <cellStyle name="Millares 2 19" xfId="8031"/>
    <cellStyle name="Millares 2 19 2" xfId="33537"/>
    <cellStyle name="Millares 2 2" xfId="8073"/>
    <cellStyle name="Millares 2 2 10" xfId="8074"/>
    <cellStyle name="Millares 2 2 10 2" xfId="33580"/>
    <cellStyle name="Millares 2 2 11" xfId="29006"/>
    <cellStyle name="Millares 2 2 12" xfId="33579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6"/>
    <cellStyle name="Millares 2 2 2 2 2 2 2 3" xfId="33585"/>
    <cellStyle name="Millares 2 2 2 2 2 2 3" xfId="8081"/>
    <cellStyle name="Millares 2 2 2 2 2 2 3 2" xfId="33587"/>
    <cellStyle name="Millares 2 2 2 2 2 2 4" xfId="33584"/>
    <cellStyle name="Millares 2 2 2 2 2 3" xfId="8082"/>
    <cellStyle name="Millares 2 2 2 2 2 3 2" xfId="8083"/>
    <cellStyle name="Millares 2 2 2 2 2 3 2 2" xfId="33589"/>
    <cellStyle name="Millares 2 2 2 2 2 3 3" xfId="33588"/>
    <cellStyle name="Millares 2 2 2 2 2 4" xfId="8084"/>
    <cellStyle name="Millares 2 2 2 2 2 4 2" xfId="33590"/>
    <cellStyle name="Millares 2 2 2 2 2 5" xfId="33583"/>
    <cellStyle name="Millares 2 2 2 2 3" xfId="8085"/>
    <cellStyle name="Millares 2 2 2 2 3 2" xfId="8086"/>
    <cellStyle name="Millares 2 2 2 2 3 2 2" xfId="8087"/>
    <cellStyle name="Millares 2 2 2 2 3 2 2 2" xfId="33593"/>
    <cellStyle name="Millares 2 2 2 2 3 2 3" xfId="33592"/>
    <cellStyle name="Millares 2 2 2 2 3 3" xfId="8088"/>
    <cellStyle name="Millares 2 2 2 2 3 3 2" xfId="33594"/>
    <cellStyle name="Millares 2 2 2 2 3 4" xfId="33591"/>
    <cellStyle name="Millares 2 2 2 2 4" xfId="8089"/>
    <cellStyle name="Millares 2 2 2 2 4 2" xfId="8090"/>
    <cellStyle name="Millares 2 2 2 2 4 2 2" xfId="33596"/>
    <cellStyle name="Millares 2 2 2 2 4 3" xfId="33595"/>
    <cellStyle name="Millares 2 2 2 2 5" xfId="8091"/>
    <cellStyle name="Millares 2 2 2 2 5 2" xfId="33597"/>
    <cellStyle name="Millares 2 2 2 2 6" xfId="33582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2"/>
    <cellStyle name="Millares 2 2 2 3 2 2 2 3" xfId="33601"/>
    <cellStyle name="Millares 2 2 2 3 2 2 3" xfId="8097"/>
    <cellStyle name="Millares 2 2 2 3 2 2 3 2" xfId="33603"/>
    <cellStyle name="Millares 2 2 2 3 2 2 4" xfId="33600"/>
    <cellStyle name="Millares 2 2 2 3 2 3" xfId="8098"/>
    <cellStyle name="Millares 2 2 2 3 2 3 2" xfId="8099"/>
    <cellStyle name="Millares 2 2 2 3 2 3 2 2" xfId="33605"/>
    <cellStyle name="Millares 2 2 2 3 2 3 3" xfId="33604"/>
    <cellStyle name="Millares 2 2 2 3 2 4" xfId="8100"/>
    <cellStyle name="Millares 2 2 2 3 2 4 2" xfId="33606"/>
    <cellStyle name="Millares 2 2 2 3 2 5" xfId="33599"/>
    <cellStyle name="Millares 2 2 2 3 3" xfId="8101"/>
    <cellStyle name="Millares 2 2 2 3 3 2" xfId="8102"/>
    <cellStyle name="Millares 2 2 2 3 3 2 2" xfId="8103"/>
    <cellStyle name="Millares 2 2 2 3 3 2 2 2" xfId="33609"/>
    <cellStyle name="Millares 2 2 2 3 3 2 3" xfId="33608"/>
    <cellStyle name="Millares 2 2 2 3 3 3" xfId="8104"/>
    <cellStyle name="Millares 2 2 2 3 3 3 2" xfId="33610"/>
    <cellStyle name="Millares 2 2 2 3 3 4" xfId="33607"/>
    <cellStyle name="Millares 2 2 2 3 4" xfId="8105"/>
    <cellStyle name="Millares 2 2 2 3 4 2" xfId="8106"/>
    <cellStyle name="Millares 2 2 2 3 4 2 2" xfId="33612"/>
    <cellStyle name="Millares 2 2 2 3 4 3" xfId="33611"/>
    <cellStyle name="Millares 2 2 2 3 5" xfId="8107"/>
    <cellStyle name="Millares 2 2 2 3 5 2" xfId="33613"/>
    <cellStyle name="Millares 2 2 2 3 6" xfId="33598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7"/>
    <cellStyle name="Millares 2 2 2 4 2 2 3" xfId="33616"/>
    <cellStyle name="Millares 2 2 2 4 2 3" xfId="8112"/>
    <cellStyle name="Millares 2 2 2 4 2 3 2" xfId="33618"/>
    <cellStyle name="Millares 2 2 2 4 2 4" xfId="33615"/>
    <cellStyle name="Millares 2 2 2 4 3" xfId="8113"/>
    <cellStyle name="Millares 2 2 2 4 3 2" xfId="8114"/>
    <cellStyle name="Millares 2 2 2 4 3 2 2" xfId="33620"/>
    <cellStyle name="Millares 2 2 2 4 3 3" xfId="33619"/>
    <cellStyle name="Millares 2 2 2 4 4" xfId="8115"/>
    <cellStyle name="Millares 2 2 2 4 4 2" xfId="33621"/>
    <cellStyle name="Millares 2 2 2 4 5" xfId="33614"/>
    <cellStyle name="Millares 2 2 2 5" xfId="8116"/>
    <cellStyle name="Millares 2 2 2 5 2" xfId="8117"/>
    <cellStyle name="Millares 2 2 2 5 2 2" xfId="8118"/>
    <cellStyle name="Millares 2 2 2 5 2 2 2" xfId="33624"/>
    <cellStyle name="Millares 2 2 2 5 2 3" xfId="33623"/>
    <cellStyle name="Millares 2 2 2 5 3" xfId="8119"/>
    <cellStyle name="Millares 2 2 2 5 3 2" xfId="33625"/>
    <cellStyle name="Millares 2 2 2 5 4" xfId="33622"/>
    <cellStyle name="Millares 2 2 2 6" xfId="8120"/>
    <cellStyle name="Millares 2 2 2 6 2" xfId="8121"/>
    <cellStyle name="Millares 2 2 2 6 2 2" xfId="33627"/>
    <cellStyle name="Millares 2 2 2 6 3" xfId="33626"/>
    <cellStyle name="Millares 2 2 2 7" xfId="8122"/>
    <cellStyle name="Millares 2 2 2 7 2" xfId="33628"/>
    <cellStyle name="Millares 2 2 2 8" xfId="29007"/>
    <cellStyle name="Millares 2 2 2 9" xfId="33581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3"/>
    <cellStyle name="Millares 2 2 3 2 2 2 3" xfId="33632"/>
    <cellStyle name="Millares 2 2 3 2 2 3" xfId="8128"/>
    <cellStyle name="Millares 2 2 3 2 2 3 2" xfId="33634"/>
    <cellStyle name="Millares 2 2 3 2 2 4" xfId="33631"/>
    <cellStyle name="Millares 2 2 3 2 3" xfId="8129"/>
    <cellStyle name="Millares 2 2 3 2 3 2" xfId="8130"/>
    <cellStyle name="Millares 2 2 3 2 3 2 2" xfId="33636"/>
    <cellStyle name="Millares 2 2 3 2 3 3" xfId="33635"/>
    <cellStyle name="Millares 2 2 3 2 4" xfId="8131"/>
    <cellStyle name="Millares 2 2 3 2 4 2" xfId="33637"/>
    <cellStyle name="Millares 2 2 3 2 5" xfId="33630"/>
    <cellStyle name="Millares 2 2 3 3" xfId="8132"/>
    <cellStyle name="Millares 2 2 3 3 2" xfId="8133"/>
    <cellStyle name="Millares 2 2 3 3 2 2" xfId="8134"/>
    <cellStyle name="Millares 2 2 3 3 2 2 2" xfId="33640"/>
    <cellStyle name="Millares 2 2 3 3 2 3" xfId="33639"/>
    <cellStyle name="Millares 2 2 3 3 3" xfId="8135"/>
    <cellStyle name="Millares 2 2 3 3 3 2" xfId="33641"/>
    <cellStyle name="Millares 2 2 3 3 4" xfId="33638"/>
    <cellStyle name="Millares 2 2 3 4" xfId="8136"/>
    <cellStyle name="Millares 2 2 3 4 2" xfId="8137"/>
    <cellStyle name="Millares 2 2 3 4 2 2" xfId="33643"/>
    <cellStyle name="Millares 2 2 3 4 3" xfId="33642"/>
    <cellStyle name="Millares 2 2 3 5" xfId="8138"/>
    <cellStyle name="Millares 2 2 3 5 2" xfId="33644"/>
    <cellStyle name="Millares 2 2 3 6" xfId="33629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49"/>
    <cellStyle name="Millares 2 2 4 2 2 2 3" xfId="33648"/>
    <cellStyle name="Millares 2 2 4 2 2 3" xfId="8144"/>
    <cellStyle name="Millares 2 2 4 2 2 3 2" xfId="33650"/>
    <cellStyle name="Millares 2 2 4 2 2 4" xfId="33647"/>
    <cellStyle name="Millares 2 2 4 2 3" xfId="8145"/>
    <cellStyle name="Millares 2 2 4 2 3 2" xfId="8146"/>
    <cellStyle name="Millares 2 2 4 2 3 2 2" xfId="33652"/>
    <cellStyle name="Millares 2 2 4 2 3 3" xfId="33651"/>
    <cellStyle name="Millares 2 2 4 2 4" xfId="8147"/>
    <cellStyle name="Millares 2 2 4 2 4 2" xfId="33653"/>
    <cellStyle name="Millares 2 2 4 2 5" xfId="33646"/>
    <cellStyle name="Millares 2 2 4 3" xfId="8148"/>
    <cellStyle name="Millares 2 2 4 3 2" xfId="8149"/>
    <cellStyle name="Millares 2 2 4 3 2 2" xfId="8150"/>
    <cellStyle name="Millares 2 2 4 3 2 2 2" xfId="33656"/>
    <cellStyle name="Millares 2 2 4 3 2 3" xfId="33655"/>
    <cellStyle name="Millares 2 2 4 3 3" xfId="8151"/>
    <cellStyle name="Millares 2 2 4 3 3 2" xfId="33657"/>
    <cellStyle name="Millares 2 2 4 3 4" xfId="33654"/>
    <cellStyle name="Millares 2 2 4 4" xfId="8152"/>
    <cellStyle name="Millares 2 2 4 4 2" xfId="8153"/>
    <cellStyle name="Millares 2 2 4 4 2 2" xfId="33659"/>
    <cellStyle name="Millares 2 2 4 4 3" xfId="33658"/>
    <cellStyle name="Millares 2 2 4 5" xfId="8154"/>
    <cellStyle name="Millares 2 2 4 5 2" xfId="33660"/>
    <cellStyle name="Millares 2 2 4 6" xfId="33645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5"/>
    <cellStyle name="Millares 2 2 5 2 2 2 3" xfId="33664"/>
    <cellStyle name="Millares 2 2 5 2 2 3" xfId="8160"/>
    <cellStyle name="Millares 2 2 5 2 2 3 2" xfId="33666"/>
    <cellStyle name="Millares 2 2 5 2 2 4" xfId="33663"/>
    <cellStyle name="Millares 2 2 5 2 3" xfId="8161"/>
    <cellStyle name="Millares 2 2 5 2 3 2" xfId="8162"/>
    <cellStyle name="Millares 2 2 5 2 3 2 2" xfId="33668"/>
    <cellStyle name="Millares 2 2 5 2 3 3" xfId="33667"/>
    <cellStyle name="Millares 2 2 5 2 4" xfId="8163"/>
    <cellStyle name="Millares 2 2 5 2 4 2" xfId="33669"/>
    <cellStyle name="Millares 2 2 5 2 5" xfId="33662"/>
    <cellStyle name="Millares 2 2 5 3" xfId="8164"/>
    <cellStyle name="Millares 2 2 5 3 2" xfId="8165"/>
    <cellStyle name="Millares 2 2 5 3 2 2" xfId="8166"/>
    <cellStyle name="Millares 2 2 5 3 2 2 2" xfId="33672"/>
    <cellStyle name="Millares 2 2 5 3 2 3" xfId="33671"/>
    <cellStyle name="Millares 2 2 5 3 3" xfId="8167"/>
    <cellStyle name="Millares 2 2 5 3 3 2" xfId="33673"/>
    <cellStyle name="Millares 2 2 5 3 4" xfId="33670"/>
    <cellStyle name="Millares 2 2 5 4" xfId="8168"/>
    <cellStyle name="Millares 2 2 5 4 2" xfId="8169"/>
    <cellStyle name="Millares 2 2 5 4 2 2" xfId="33675"/>
    <cellStyle name="Millares 2 2 5 4 3" xfId="33674"/>
    <cellStyle name="Millares 2 2 5 5" xfId="8170"/>
    <cellStyle name="Millares 2 2 5 5 2" xfId="33676"/>
    <cellStyle name="Millares 2 2 5 6" xfId="33661"/>
    <cellStyle name="Millares 2 2 6" xfId="8171"/>
    <cellStyle name="Millares 2 2 6 2" xfId="8172"/>
    <cellStyle name="Millares 2 2 6 2 2" xfId="8173"/>
    <cellStyle name="Millares 2 2 6 2 2 2" xfId="8174"/>
    <cellStyle name="Millares 2 2 6 2 2 2 2" xfId="33680"/>
    <cellStyle name="Millares 2 2 6 2 2 3" xfId="33679"/>
    <cellStyle name="Millares 2 2 6 2 3" xfId="8175"/>
    <cellStyle name="Millares 2 2 6 2 3 2" xfId="33681"/>
    <cellStyle name="Millares 2 2 6 2 4" xfId="33678"/>
    <cellStyle name="Millares 2 2 6 3" xfId="8176"/>
    <cellStyle name="Millares 2 2 6 3 2" xfId="8177"/>
    <cellStyle name="Millares 2 2 6 3 2 2" xfId="33683"/>
    <cellStyle name="Millares 2 2 6 3 3" xfId="33682"/>
    <cellStyle name="Millares 2 2 6 4" xfId="8178"/>
    <cellStyle name="Millares 2 2 6 4 2" xfId="33684"/>
    <cellStyle name="Millares 2 2 6 5" xfId="33677"/>
    <cellStyle name="Millares 2 2 7" xfId="8179"/>
    <cellStyle name="Millares 2 2 7 2" xfId="8180"/>
    <cellStyle name="Millares 2 2 7 2 2" xfId="8181"/>
    <cellStyle name="Millares 2 2 7 2 2 2" xfId="33687"/>
    <cellStyle name="Millares 2 2 7 2 3" xfId="33686"/>
    <cellStyle name="Millares 2 2 7 3" xfId="8182"/>
    <cellStyle name="Millares 2 2 7 3 2" xfId="33688"/>
    <cellStyle name="Millares 2 2 7 4" xfId="33685"/>
    <cellStyle name="Millares 2 2 8" xfId="8183"/>
    <cellStyle name="Millares 2 2 8 2" xfId="8184"/>
    <cellStyle name="Millares 2 2 8 2 2" xfId="33690"/>
    <cellStyle name="Millares 2 2 8 3" xfId="33689"/>
    <cellStyle name="Millares 2 2 9" xfId="8185"/>
    <cellStyle name="Millares 2 2 9 2" xfId="8186"/>
    <cellStyle name="Millares 2 2 9 2 2" xfId="33692"/>
    <cellStyle name="Millares 2 2 9 3" xfId="33691"/>
    <cellStyle name="Millares 2 20" xfId="29518"/>
    <cellStyle name="Millares 2 3" xfId="8187"/>
    <cellStyle name="Millares 2 3 10" xfId="8188"/>
    <cellStyle name="Millares 2 3 10 2" xfId="33694"/>
    <cellStyle name="Millares 2 3 11" xfId="29008"/>
    <cellStyle name="Millares 2 3 12" xfId="33693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0"/>
    <cellStyle name="Millares 2 3 2 2 2 2 2 3" xfId="33699"/>
    <cellStyle name="Millares 2 3 2 2 2 2 3" xfId="8195"/>
    <cellStyle name="Millares 2 3 2 2 2 2 3 2" xfId="33701"/>
    <cellStyle name="Millares 2 3 2 2 2 2 4" xfId="33698"/>
    <cellStyle name="Millares 2 3 2 2 2 3" xfId="8196"/>
    <cellStyle name="Millares 2 3 2 2 2 3 2" xfId="8197"/>
    <cellStyle name="Millares 2 3 2 2 2 3 2 2" xfId="33703"/>
    <cellStyle name="Millares 2 3 2 2 2 3 3" xfId="33702"/>
    <cellStyle name="Millares 2 3 2 2 2 4" xfId="8198"/>
    <cellStyle name="Millares 2 3 2 2 2 4 2" xfId="33704"/>
    <cellStyle name="Millares 2 3 2 2 2 5" xfId="33697"/>
    <cellStyle name="Millares 2 3 2 2 3" xfId="8199"/>
    <cellStyle name="Millares 2 3 2 2 3 2" xfId="8200"/>
    <cellStyle name="Millares 2 3 2 2 3 2 2" xfId="8201"/>
    <cellStyle name="Millares 2 3 2 2 3 2 2 2" xfId="33707"/>
    <cellStyle name="Millares 2 3 2 2 3 2 3" xfId="33706"/>
    <cellStyle name="Millares 2 3 2 2 3 3" xfId="8202"/>
    <cellStyle name="Millares 2 3 2 2 3 3 2" xfId="33708"/>
    <cellStyle name="Millares 2 3 2 2 3 4" xfId="33705"/>
    <cellStyle name="Millares 2 3 2 2 4" xfId="8203"/>
    <cellStyle name="Millares 2 3 2 2 4 2" xfId="8204"/>
    <cellStyle name="Millares 2 3 2 2 4 2 2" xfId="33710"/>
    <cellStyle name="Millares 2 3 2 2 4 3" xfId="33709"/>
    <cellStyle name="Millares 2 3 2 2 5" xfId="8205"/>
    <cellStyle name="Millares 2 3 2 2 5 2" xfId="33711"/>
    <cellStyle name="Millares 2 3 2 2 6" xfId="33696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6"/>
    <cellStyle name="Millares 2 3 2 3 2 2 2 3" xfId="33715"/>
    <cellStyle name="Millares 2 3 2 3 2 2 3" xfId="8211"/>
    <cellStyle name="Millares 2 3 2 3 2 2 3 2" xfId="33717"/>
    <cellStyle name="Millares 2 3 2 3 2 2 4" xfId="33714"/>
    <cellStyle name="Millares 2 3 2 3 2 3" xfId="8212"/>
    <cellStyle name="Millares 2 3 2 3 2 3 2" xfId="8213"/>
    <cellStyle name="Millares 2 3 2 3 2 3 2 2" xfId="33719"/>
    <cellStyle name="Millares 2 3 2 3 2 3 3" xfId="33718"/>
    <cellStyle name="Millares 2 3 2 3 2 4" xfId="8214"/>
    <cellStyle name="Millares 2 3 2 3 2 4 2" xfId="33720"/>
    <cellStyle name="Millares 2 3 2 3 2 5" xfId="33713"/>
    <cellStyle name="Millares 2 3 2 3 3" xfId="8215"/>
    <cellStyle name="Millares 2 3 2 3 3 2" xfId="8216"/>
    <cellStyle name="Millares 2 3 2 3 3 2 2" xfId="8217"/>
    <cellStyle name="Millares 2 3 2 3 3 2 2 2" xfId="33723"/>
    <cellStyle name="Millares 2 3 2 3 3 2 3" xfId="33722"/>
    <cellStyle name="Millares 2 3 2 3 3 3" xfId="8218"/>
    <cellStyle name="Millares 2 3 2 3 3 3 2" xfId="33724"/>
    <cellStyle name="Millares 2 3 2 3 3 4" xfId="33721"/>
    <cellStyle name="Millares 2 3 2 3 4" xfId="8219"/>
    <cellStyle name="Millares 2 3 2 3 4 2" xfId="8220"/>
    <cellStyle name="Millares 2 3 2 3 4 2 2" xfId="33726"/>
    <cellStyle name="Millares 2 3 2 3 4 3" xfId="33725"/>
    <cellStyle name="Millares 2 3 2 3 5" xfId="8221"/>
    <cellStyle name="Millares 2 3 2 3 5 2" xfId="33727"/>
    <cellStyle name="Millares 2 3 2 3 6" xfId="33712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1"/>
    <cellStyle name="Millares 2 3 2 4 2 2 3" xfId="33730"/>
    <cellStyle name="Millares 2 3 2 4 2 3" xfId="8226"/>
    <cellStyle name="Millares 2 3 2 4 2 3 2" xfId="33732"/>
    <cellStyle name="Millares 2 3 2 4 2 4" xfId="33729"/>
    <cellStyle name="Millares 2 3 2 4 3" xfId="8227"/>
    <cellStyle name="Millares 2 3 2 4 3 2" xfId="8228"/>
    <cellStyle name="Millares 2 3 2 4 3 2 2" xfId="33734"/>
    <cellStyle name="Millares 2 3 2 4 3 3" xfId="33733"/>
    <cellStyle name="Millares 2 3 2 4 4" xfId="8229"/>
    <cellStyle name="Millares 2 3 2 4 4 2" xfId="33735"/>
    <cellStyle name="Millares 2 3 2 4 5" xfId="33728"/>
    <cellStyle name="Millares 2 3 2 5" xfId="8230"/>
    <cellStyle name="Millares 2 3 2 5 2" xfId="8231"/>
    <cellStyle name="Millares 2 3 2 5 2 2" xfId="8232"/>
    <cellStyle name="Millares 2 3 2 5 2 2 2" xfId="33738"/>
    <cellStyle name="Millares 2 3 2 5 2 3" xfId="33737"/>
    <cellStyle name="Millares 2 3 2 5 3" xfId="8233"/>
    <cellStyle name="Millares 2 3 2 5 3 2" xfId="33739"/>
    <cellStyle name="Millares 2 3 2 5 4" xfId="33736"/>
    <cellStyle name="Millares 2 3 2 6" xfId="8234"/>
    <cellStyle name="Millares 2 3 2 6 2" xfId="8235"/>
    <cellStyle name="Millares 2 3 2 6 2 2" xfId="33741"/>
    <cellStyle name="Millares 2 3 2 6 3" xfId="33740"/>
    <cellStyle name="Millares 2 3 2 7" xfId="8236"/>
    <cellStyle name="Millares 2 3 2 7 2" xfId="33742"/>
    <cellStyle name="Millares 2 3 2 8" xfId="29009"/>
    <cellStyle name="Millares 2 3 2 9" xfId="33695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7"/>
    <cellStyle name="Millares 2 3 3 2 2 2 3" xfId="33746"/>
    <cellStyle name="Millares 2 3 3 2 2 3" xfId="8242"/>
    <cellStyle name="Millares 2 3 3 2 2 3 2" xfId="33748"/>
    <cellStyle name="Millares 2 3 3 2 2 4" xfId="33745"/>
    <cellStyle name="Millares 2 3 3 2 3" xfId="8243"/>
    <cellStyle name="Millares 2 3 3 2 3 2" xfId="8244"/>
    <cellStyle name="Millares 2 3 3 2 3 2 2" xfId="33750"/>
    <cellStyle name="Millares 2 3 3 2 3 3" xfId="33749"/>
    <cellStyle name="Millares 2 3 3 2 4" xfId="8245"/>
    <cellStyle name="Millares 2 3 3 2 4 2" xfId="33751"/>
    <cellStyle name="Millares 2 3 3 2 5" xfId="33744"/>
    <cellStyle name="Millares 2 3 3 3" xfId="8246"/>
    <cellStyle name="Millares 2 3 3 3 2" xfId="8247"/>
    <cellStyle name="Millares 2 3 3 3 2 2" xfId="8248"/>
    <cellStyle name="Millares 2 3 3 3 2 2 2" xfId="33754"/>
    <cellStyle name="Millares 2 3 3 3 2 3" xfId="33753"/>
    <cellStyle name="Millares 2 3 3 3 3" xfId="8249"/>
    <cellStyle name="Millares 2 3 3 3 3 2" xfId="33755"/>
    <cellStyle name="Millares 2 3 3 3 4" xfId="33752"/>
    <cellStyle name="Millares 2 3 3 4" xfId="8250"/>
    <cellStyle name="Millares 2 3 3 4 2" xfId="8251"/>
    <cellStyle name="Millares 2 3 3 4 2 2" xfId="33757"/>
    <cellStyle name="Millares 2 3 3 4 3" xfId="33756"/>
    <cellStyle name="Millares 2 3 3 5" xfId="8252"/>
    <cellStyle name="Millares 2 3 3 5 2" xfId="33758"/>
    <cellStyle name="Millares 2 3 3 6" xfId="33743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3"/>
    <cellStyle name="Millares 2 3 4 2 2 2 3" xfId="33762"/>
    <cellStyle name="Millares 2 3 4 2 2 3" xfId="8258"/>
    <cellStyle name="Millares 2 3 4 2 2 3 2" xfId="33764"/>
    <cellStyle name="Millares 2 3 4 2 2 4" xfId="33761"/>
    <cellStyle name="Millares 2 3 4 2 3" xfId="8259"/>
    <cellStyle name="Millares 2 3 4 2 3 2" xfId="8260"/>
    <cellStyle name="Millares 2 3 4 2 3 2 2" xfId="33766"/>
    <cellStyle name="Millares 2 3 4 2 3 3" xfId="33765"/>
    <cellStyle name="Millares 2 3 4 2 4" xfId="8261"/>
    <cellStyle name="Millares 2 3 4 2 4 2" xfId="33767"/>
    <cellStyle name="Millares 2 3 4 2 5" xfId="33760"/>
    <cellStyle name="Millares 2 3 4 3" xfId="8262"/>
    <cellStyle name="Millares 2 3 4 3 2" xfId="8263"/>
    <cellStyle name="Millares 2 3 4 3 2 2" xfId="8264"/>
    <cellStyle name="Millares 2 3 4 3 2 2 2" xfId="33770"/>
    <cellStyle name="Millares 2 3 4 3 2 3" xfId="33769"/>
    <cellStyle name="Millares 2 3 4 3 3" xfId="8265"/>
    <cellStyle name="Millares 2 3 4 3 3 2" xfId="33771"/>
    <cellStyle name="Millares 2 3 4 3 4" xfId="33768"/>
    <cellStyle name="Millares 2 3 4 4" xfId="8266"/>
    <cellStyle name="Millares 2 3 4 4 2" xfId="8267"/>
    <cellStyle name="Millares 2 3 4 4 2 2" xfId="33773"/>
    <cellStyle name="Millares 2 3 4 4 3" xfId="33772"/>
    <cellStyle name="Millares 2 3 4 5" xfId="8268"/>
    <cellStyle name="Millares 2 3 4 5 2" xfId="33774"/>
    <cellStyle name="Millares 2 3 4 6" xfId="33759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79"/>
    <cellStyle name="Millares 2 3 5 2 2 2 3" xfId="33778"/>
    <cellStyle name="Millares 2 3 5 2 2 3" xfId="8274"/>
    <cellStyle name="Millares 2 3 5 2 2 3 2" xfId="33780"/>
    <cellStyle name="Millares 2 3 5 2 2 4" xfId="33777"/>
    <cellStyle name="Millares 2 3 5 2 3" xfId="8275"/>
    <cellStyle name="Millares 2 3 5 2 3 2" xfId="8276"/>
    <cellStyle name="Millares 2 3 5 2 3 2 2" xfId="33782"/>
    <cellStyle name="Millares 2 3 5 2 3 3" xfId="33781"/>
    <cellStyle name="Millares 2 3 5 2 4" xfId="8277"/>
    <cellStyle name="Millares 2 3 5 2 4 2" xfId="33783"/>
    <cellStyle name="Millares 2 3 5 2 5" xfId="33776"/>
    <cellStyle name="Millares 2 3 5 3" xfId="8278"/>
    <cellStyle name="Millares 2 3 5 3 2" xfId="8279"/>
    <cellStyle name="Millares 2 3 5 3 2 2" xfId="8280"/>
    <cellStyle name="Millares 2 3 5 3 2 2 2" xfId="33786"/>
    <cellStyle name="Millares 2 3 5 3 2 3" xfId="33785"/>
    <cellStyle name="Millares 2 3 5 3 3" xfId="8281"/>
    <cellStyle name="Millares 2 3 5 3 3 2" xfId="33787"/>
    <cellStyle name="Millares 2 3 5 3 4" xfId="33784"/>
    <cellStyle name="Millares 2 3 5 4" xfId="8282"/>
    <cellStyle name="Millares 2 3 5 4 2" xfId="8283"/>
    <cellStyle name="Millares 2 3 5 4 2 2" xfId="33789"/>
    <cellStyle name="Millares 2 3 5 4 3" xfId="33788"/>
    <cellStyle name="Millares 2 3 5 5" xfId="8284"/>
    <cellStyle name="Millares 2 3 5 5 2" xfId="33790"/>
    <cellStyle name="Millares 2 3 5 6" xfId="33775"/>
    <cellStyle name="Millares 2 3 6" xfId="8285"/>
    <cellStyle name="Millares 2 3 6 2" xfId="8286"/>
    <cellStyle name="Millares 2 3 6 2 2" xfId="8287"/>
    <cellStyle name="Millares 2 3 6 2 2 2" xfId="8288"/>
    <cellStyle name="Millares 2 3 6 2 2 2 2" xfId="33794"/>
    <cellStyle name="Millares 2 3 6 2 2 3" xfId="33793"/>
    <cellStyle name="Millares 2 3 6 2 3" xfId="8289"/>
    <cellStyle name="Millares 2 3 6 2 3 2" xfId="33795"/>
    <cellStyle name="Millares 2 3 6 2 4" xfId="33792"/>
    <cellStyle name="Millares 2 3 6 3" xfId="8290"/>
    <cellStyle name="Millares 2 3 6 3 2" xfId="8291"/>
    <cellStyle name="Millares 2 3 6 3 2 2" xfId="33797"/>
    <cellStyle name="Millares 2 3 6 3 3" xfId="33796"/>
    <cellStyle name="Millares 2 3 6 4" xfId="8292"/>
    <cellStyle name="Millares 2 3 6 4 2" xfId="33798"/>
    <cellStyle name="Millares 2 3 6 5" xfId="33791"/>
    <cellStyle name="Millares 2 3 7" xfId="8293"/>
    <cellStyle name="Millares 2 3 7 2" xfId="8294"/>
    <cellStyle name="Millares 2 3 7 2 2" xfId="8295"/>
    <cellStyle name="Millares 2 3 7 2 2 2" xfId="33801"/>
    <cellStyle name="Millares 2 3 7 2 3" xfId="33800"/>
    <cellStyle name="Millares 2 3 7 3" xfId="8296"/>
    <cellStyle name="Millares 2 3 7 3 2" xfId="33802"/>
    <cellStyle name="Millares 2 3 7 4" xfId="33799"/>
    <cellStyle name="Millares 2 3 8" xfId="8297"/>
    <cellStyle name="Millares 2 3 8 2" xfId="8298"/>
    <cellStyle name="Millares 2 3 8 2 2" xfId="33804"/>
    <cellStyle name="Millares 2 3 8 3" xfId="33803"/>
    <cellStyle name="Millares 2 3 9" xfId="8299"/>
    <cellStyle name="Millares 2 3 9 2" xfId="8300"/>
    <cellStyle name="Millares 2 3 9 2 2" xfId="33806"/>
    <cellStyle name="Millares 2 3 9 3" xfId="33805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2"/>
    <cellStyle name="Millares 2 4 2 2 2 2 3" xfId="33811"/>
    <cellStyle name="Millares 2 4 2 2 2 3" xfId="8307"/>
    <cellStyle name="Millares 2 4 2 2 2 3 2" xfId="33813"/>
    <cellStyle name="Millares 2 4 2 2 2 4" xfId="33810"/>
    <cellStyle name="Millares 2 4 2 2 3" xfId="8308"/>
    <cellStyle name="Millares 2 4 2 2 3 2" xfId="8309"/>
    <cellStyle name="Millares 2 4 2 2 3 2 2" xfId="33815"/>
    <cellStyle name="Millares 2 4 2 2 3 3" xfId="33814"/>
    <cellStyle name="Millares 2 4 2 2 4" xfId="8310"/>
    <cellStyle name="Millares 2 4 2 2 4 2" xfId="33816"/>
    <cellStyle name="Millares 2 4 2 2 5" xfId="33809"/>
    <cellStyle name="Millares 2 4 2 3" xfId="8311"/>
    <cellStyle name="Millares 2 4 2 3 2" xfId="8312"/>
    <cellStyle name="Millares 2 4 2 3 2 2" xfId="8313"/>
    <cellStyle name="Millares 2 4 2 3 2 2 2" xfId="33819"/>
    <cellStyle name="Millares 2 4 2 3 2 3" xfId="33818"/>
    <cellStyle name="Millares 2 4 2 3 3" xfId="8314"/>
    <cellStyle name="Millares 2 4 2 3 3 2" xfId="33820"/>
    <cellStyle name="Millares 2 4 2 3 4" xfId="33817"/>
    <cellStyle name="Millares 2 4 2 4" xfId="8315"/>
    <cellStyle name="Millares 2 4 2 4 2" xfId="8316"/>
    <cellStyle name="Millares 2 4 2 4 2 2" xfId="33822"/>
    <cellStyle name="Millares 2 4 2 4 3" xfId="33821"/>
    <cellStyle name="Millares 2 4 2 5" xfId="8317"/>
    <cellStyle name="Millares 2 4 2 5 2" xfId="33823"/>
    <cellStyle name="Millares 2 4 2 6" xfId="33808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8"/>
    <cellStyle name="Millares 2 4 3 2 2 2 3" xfId="33827"/>
    <cellStyle name="Millares 2 4 3 2 2 3" xfId="8323"/>
    <cellStyle name="Millares 2 4 3 2 2 3 2" xfId="33829"/>
    <cellStyle name="Millares 2 4 3 2 2 4" xfId="33826"/>
    <cellStyle name="Millares 2 4 3 2 3" xfId="8324"/>
    <cellStyle name="Millares 2 4 3 2 3 2" xfId="8325"/>
    <cellStyle name="Millares 2 4 3 2 3 2 2" xfId="33831"/>
    <cellStyle name="Millares 2 4 3 2 3 3" xfId="33830"/>
    <cellStyle name="Millares 2 4 3 2 4" xfId="8326"/>
    <cellStyle name="Millares 2 4 3 2 4 2" xfId="33832"/>
    <cellStyle name="Millares 2 4 3 2 5" xfId="33825"/>
    <cellStyle name="Millares 2 4 3 3" xfId="8327"/>
    <cellStyle name="Millares 2 4 3 3 2" xfId="8328"/>
    <cellStyle name="Millares 2 4 3 3 2 2" xfId="8329"/>
    <cellStyle name="Millares 2 4 3 3 2 2 2" xfId="33835"/>
    <cellStyle name="Millares 2 4 3 3 2 3" xfId="33834"/>
    <cellStyle name="Millares 2 4 3 3 3" xfId="8330"/>
    <cellStyle name="Millares 2 4 3 3 3 2" xfId="33836"/>
    <cellStyle name="Millares 2 4 3 3 4" xfId="33833"/>
    <cellStyle name="Millares 2 4 3 4" xfId="8331"/>
    <cellStyle name="Millares 2 4 3 4 2" xfId="8332"/>
    <cellStyle name="Millares 2 4 3 4 2 2" xfId="33838"/>
    <cellStyle name="Millares 2 4 3 4 3" xfId="33837"/>
    <cellStyle name="Millares 2 4 3 5" xfId="8333"/>
    <cellStyle name="Millares 2 4 3 5 2" xfId="33839"/>
    <cellStyle name="Millares 2 4 3 6" xfId="33824"/>
    <cellStyle name="Millares 2 4 4" xfId="8334"/>
    <cellStyle name="Millares 2 4 4 2" xfId="8335"/>
    <cellStyle name="Millares 2 4 4 2 2" xfId="8336"/>
    <cellStyle name="Millares 2 4 4 2 2 2" xfId="8337"/>
    <cellStyle name="Millares 2 4 4 2 2 2 2" xfId="33843"/>
    <cellStyle name="Millares 2 4 4 2 2 3" xfId="33842"/>
    <cellStyle name="Millares 2 4 4 2 3" xfId="8338"/>
    <cellStyle name="Millares 2 4 4 2 3 2" xfId="33844"/>
    <cellStyle name="Millares 2 4 4 2 4" xfId="33841"/>
    <cellStyle name="Millares 2 4 4 3" xfId="8339"/>
    <cellStyle name="Millares 2 4 4 3 2" xfId="8340"/>
    <cellStyle name="Millares 2 4 4 3 2 2" xfId="33846"/>
    <cellStyle name="Millares 2 4 4 3 3" xfId="33845"/>
    <cellStyle name="Millares 2 4 4 4" xfId="8341"/>
    <cellStyle name="Millares 2 4 4 4 2" xfId="33847"/>
    <cellStyle name="Millares 2 4 4 5" xfId="33840"/>
    <cellStyle name="Millares 2 4 5" xfId="8342"/>
    <cellStyle name="Millares 2 4 5 2" xfId="8343"/>
    <cellStyle name="Millares 2 4 5 2 2" xfId="8344"/>
    <cellStyle name="Millares 2 4 5 2 2 2" xfId="33850"/>
    <cellStyle name="Millares 2 4 5 2 3" xfId="33849"/>
    <cellStyle name="Millares 2 4 5 3" xfId="8345"/>
    <cellStyle name="Millares 2 4 5 3 2" xfId="33851"/>
    <cellStyle name="Millares 2 4 5 4" xfId="33848"/>
    <cellStyle name="Millares 2 4 6" xfId="8346"/>
    <cellStyle name="Millares 2 4 6 2" xfId="8347"/>
    <cellStyle name="Millares 2 4 6 2 2" xfId="33853"/>
    <cellStyle name="Millares 2 4 6 3" xfId="33852"/>
    <cellStyle name="Millares 2 4 7" xfId="8348"/>
    <cellStyle name="Millares 2 4 7 2" xfId="33854"/>
    <cellStyle name="Millares 2 4 8" xfId="29010"/>
    <cellStyle name="Millares 2 4 9" xfId="33807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0"/>
    <cellStyle name="Millares 2 5 2 2 2 2 3" xfId="33859"/>
    <cellStyle name="Millares 2 5 2 2 2 3" xfId="8355"/>
    <cellStyle name="Millares 2 5 2 2 2 3 2" xfId="33861"/>
    <cellStyle name="Millares 2 5 2 2 2 4" xfId="33858"/>
    <cellStyle name="Millares 2 5 2 2 3" xfId="8356"/>
    <cellStyle name="Millares 2 5 2 2 3 2" xfId="8357"/>
    <cellStyle name="Millares 2 5 2 2 3 2 2" xfId="33863"/>
    <cellStyle name="Millares 2 5 2 2 3 3" xfId="33862"/>
    <cellStyle name="Millares 2 5 2 2 4" xfId="8358"/>
    <cellStyle name="Millares 2 5 2 2 4 2" xfId="33864"/>
    <cellStyle name="Millares 2 5 2 2 5" xfId="33857"/>
    <cellStyle name="Millares 2 5 2 3" xfId="8359"/>
    <cellStyle name="Millares 2 5 2 3 2" xfId="8360"/>
    <cellStyle name="Millares 2 5 2 3 2 2" xfId="8361"/>
    <cellStyle name="Millares 2 5 2 3 2 2 2" xfId="33867"/>
    <cellStyle name="Millares 2 5 2 3 2 3" xfId="33866"/>
    <cellStyle name="Millares 2 5 2 3 3" xfId="8362"/>
    <cellStyle name="Millares 2 5 2 3 3 2" xfId="33868"/>
    <cellStyle name="Millares 2 5 2 3 4" xfId="33865"/>
    <cellStyle name="Millares 2 5 2 4" xfId="8363"/>
    <cellStyle name="Millares 2 5 2 4 2" xfId="8364"/>
    <cellStyle name="Millares 2 5 2 4 2 2" xfId="33870"/>
    <cellStyle name="Millares 2 5 2 4 3" xfId="33869"/>
    <cellStyle name="Millares 2 5 2 5" xfId="8365"/>
    <cellStyle name="Millares 2 5 2 5 2" xfId="33871"/>
    <cellStyle name="Millares 2 5 2 6" xfId="33856"/>
    <cellStyle name="Millares 2 5 3" xfId="8366"/>
    <cellStyle name="Millares 2 5 3 2" xfId="33872"/>
    <cellStyle name="Millares 2 5 4" xfId="8367"/>
    <cellStyle name="Millares 2 5 4 2" xfId="33873"/>
    <cellStyle name="Millares 2 5 5" xfId="29011"/>
    <cellStyle name="Millares 2 5 6" xfId="33855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8"/>
    <cellStyle name="Millares 2 6 2 2 2 3" xfId="33877"/>
    <cellStyle name="Millares 2 6 2 2 3" xfId="8373"/>
    <cellStyle name="Millares 2 6 2 2 3 2" xfId="33879"/>
    <cellStyle name="Millares 2 6 2 2 4" xfId="33876"/>
    <cellStyle name="Millares 2 6 2 3" xfId="8374"/>
    <cellStyle name="Millares 2 6 2 3 2" xfId="8375"/>
    <cellStyle name="Millares 2 6 2 3 2 2" xfId="33881"/>
    <cellStyle name="Millares 2 6 2 3 3" xfId="33880"/>
    <cellStyle name="Millares 2 6 2 4" xfId="8376"/>
    <cellStyle name="Millares 2 6 2 4 2" xfId="33882"/>
    <cellStyle name="Millares 2 6 2 5" xfId="33875"/>
    <cellStyle name="Millares 2 6 3" xfId="8377"/>
    <cellStyle name="Millares 2 6 3 2" xfId="8378"/>
    <cellStyle name="Millares 2 6 3 2 2" xfId="8379"/>
    <cellStyle name="Millares 2 6 3 2 2 2" xfId="33885"/>
    <cellStyle name="Millares 2 6 3 2 3" xfId="33884"/>
    <cellStyle name="Millares 2 6 3 3" xfId="8380"/>
    <cellStyle name="Millares 2 6 3 3 2" xfId="33886"/>
    <cellStyle name="Millares 2 6 3 4" xfId="33883"/>
    <cellStyle name="Millares 2 6 4" xfId="8381"/>
    <cellStyle name="Millares 2 6 4 2" xfId="8382"/>
    <cellStyle name="Millares 2 6 4 2 2" xfId="33888"/>
    <cellStyle name="Millares 2 6 4 3" xfId="33887"/>
    <cellStyle name="Millares 2 6 5" xfId="8383"/>
    <cellStyle name="Millares 2 6 5 2" xfId="33889"/>
    <cellStyle name="Millares 2 6 6" xfId="29012"/>
    <cellStyle name="Millares 2 6 7" xfId="33874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4"/>
    <cellStyle name="Millares 2 7 2 2 2 3" xfId="33893"/>
    <cellStyle name="Millares 2 7 2 2 3" xfId="8389"/>
    <cellStyle name="Millares 2 7 2 2 3 2" xfId="33895"/>
    <cellStyle name="Millares 2 7 2 2 4" xfId="33892"/>
    <cellStyle name="Millares 2 7 2 3" xfId="8390"/>
    <cellStyle name="Millares 2 7 2 3 2" xfId="8391"/>
    <cellStyle name="Millares 2 7 2 3 2 2" xfId="33897"/>
    <cellStyle name="Millares 2 7 2 3 3" xfId="33896"/>
    <cellStyle name="Millares 2 7 2 4" xfId="8392"/>
    <cellStyle name="Millares 2 7 2 4 2" xfId="33898"/>
    <cellStyle name="Millares 2 7 2 5" xfId="33891"/>
    <cellStyle name="Millares 2 7 3" xfId="8393"/>
    <cellStyle name="Millares 2 7 3 2" xfId="8394"/>
    <cellStyle name="Millares 2 7 3 2 2" xfId="8395"/>
    <cellStyle name="Millares 2 7 3 2 2 2" xfId="33901"/>
    <cellStyle name="Millares 2 7 3 2 3" xfId="33900"/>
    <cellStyle name="Millares 2 7 3 3" xfId="8396"/>
    <cellStyle name="Millares 2 7 3 3 2" xfId="33902"/>
    <cellStyle name="Millares 2 7 3 4" xfId="33899"/>
    <cellStyle name="Millares 2 7 4" xfId="8397"/>
    <cellStyle name="Millares 2 7 4 2" xfId="8398"/>
    <cellStyle name="Millares 2 7 4 2 2" xfId="33904"/>
    <cellStyle name="Millares 2 7 4 3" xfId="33903"/>
    <cellStyle name="Millares 2 7 5" xfId="8399"/>
    <cellStyle name="Millares 2 7 5 2" xfId="33905"/>
    <cellStyle name="Millares 2 7 6" xfId="29013"/>
    <cellStyle name="Millares 2 7 7" xfId="33890"/>
    <cellStyle name="Millares 2 8" xfId="8400"/>
    <cellStyle name="Millares 2 8 2" xfId="8401"/>
    <cellStyle name="Millares 2 8 2 2" xfId="8402"/>
    <cellStyle name="Millares 2 8 2 2 2" xfId="8403"/>
    <cellStyle name="Millares 2 8 2 2 2 2" xfId="33909"/>
    <cellStyle name="Millares 2 8 2 2 3" xfId="33908"/>
    <cellStyle name="Millares 2 8 2 3" xfId="8404"/>
    <cellStyle name="Millares 2 8 2 3 2" xfId="33910"/>
    <cellStyle name="Millares 2 8 2 4" xfId="33907"/>
    <cellStyle name="Millares 2 8 3" xfId="8405"/>
    <cellStyle name="Millares 2 8 3 2" xfId="8406"/>
    <cellStyle name="Millares 2 8 3 2 2" xfId="33912"/>
    <cellStyle name="Millares 2 8 3 3" xfId="33911"/>
    <cellStyle name="Millares 2 8 4" xfId="8407"/>
    <cellStyle name="Millares 2 8 4 2" xfId="33913"/>
    <cellStyle name="Millares 2 8 5" xfId="29014"/>
    <cellStyle name="Millares 2 8 6" xfId="33906"/>
    <cellStyle name="Millares 2 9" xfId="8408"/>
    <cellStyle name="Millares 2 9 2" xfId="8409"/>
    <cellStyle name="Millares 2 9 2 2" xfId="8410"/>
    <cellStyle name="Millares 2 9 2 2 2" xfId="8411"/>
    <cellStyle name="Millares 2 9 2 2 2 2" xfId="33917"/>
    <cellStyle name="Millares 2 9 2 2 3" xfId="33916"/>
    <cellStyle name="Millares 2 9 2 3" xfId="8412"/>
    <cellStyle name="Millares 2 9 2 3 2" xfId="33918"/>
    <cellStyle name="Millares 2 9 2 4" xfId="33915"/>
    <cellStyle name="Millares 2 9 3" xfId="8413"/>
    <cellStyle name="Millares 2 9 3 2" xfId="8414"/>
    <cellStyle name="Millares 2 9 3 2 2" xfId="33920"/>
    <cellStyle name="Millares 2 9 3 3" xfId="33919"/>
    <cellStyle name="Millares 2 9 4" xfId="8415"/>
    <cellStyle name="Millares 2 9 4 2" xfId="33921"/>
    <cellStyle name="Millares 2 9 5" xfId="29015"/>
    <cellStyle name="Millares 2 9 6" xfId="33914"/>
    <cellStyle name="Millares 20" xfId="8416"/>
    <cellStyle name="Millares 20 2" xfId="33922"/>
    <cellStyle name="Millares 21" xfId="8417"/>
    <cellStyle name="Millares 21 2" xfId="33923"/>
    <cellStyle name="Millares 22" xfId="8418"/>
    <cellStyle name="Millares 22 2" xfId="33924"/>
    <cellStyle name="Millares 23" xfId="8419"/>
    <cellStyle name="Millares 23 2" xfId="33925"/>
    <cellStyle name="Millares 24" xfId="8420"/>
    <cellStyle name="Millares 24 2" xfId="33926"/>
    <cellStyle name="Millares 25" xfId="8421"/>
    <cellStyle name="Millares 25 2" xfId="33927"/>
    <cellStyle name="Millares 26" xfId="8422"/>
    <cellStyle name="Millares 26 2" xfId="33928"/>
    <cellStyle name="Millares 27" xfId="8423"/>
    <cellStyle name="Millares 27 2" xfId="33929"/>
    <cellStyle name="Millares 28" xfId="8424"/>
    <cellStyle name="Millares 28 2" xfId="33930"/>
    <cellStyle name="Millares 29" xfId="8425"/>
    <cellStyle name="Millares 29 2" xfId="33931"/>
    <cellStyle name="Millares 3" xfId="8426"/>
    <cellStyle name="Millares 3 10" xfId="8427"/>
    <cellStyle name="Millares 3 10 2" xfId="29017"/>
    <cellStyle name="Millares 3 10 3" xfId="33933"/>
    <cellStyle name="Millares 3 11" xfId="29016"/>
    <cellStyle name="Millares 3 12" xfId="33932"/>
    <cellStyle name="Millares 3 2" xfId="8428"/>
    <cellStyle name="Millares 3 2 2" xfId="8429"/>
    <cellStyle name="Millares 3 2 2 2" xfId="33935"/>
    <cellStyle name="Millares 3 2 3" xfId="8430"/>
    <cellStyle name="Millares 3 2 3 2" xfId="33936"/>
    <cellStyle name="Millares 3 2 4" xfId="29018"/>
    <cellStyle name="Millares 3 2 5" xfId="33934"/>
    <cellStyle name="Millares 3 3" xfId="8431"/>
    <cellStyle name="Millares 3 3 2" xfId="29019"/>
    <cellStyle name="Millares 3 3 3" xfId="33937"/>
    <cellStyle name="Millares 3 4" xfId="8432"/>
    <cellStyle name="Millares 3 4 2" xfId="29020"/>
    <cellStyle name="Millares 3 4 3" xfId="33938"/>
    <cellStyle name="Millares 3 5" xfId="8433"/>
    <cellStyle name="Millares 3 5 2" xfId="29021"/>
    <cellStyle name="Millares 3 5 3" xfId="33939"/>
    <cellStyle name="Millares 3 6" xfId="8434"/>
    <cellStyle name="Millares 3 6 2" xfId="29022"/>
    <cellStyle name="Millares 3 6 3" xfId="33940"/>
    <cellStyle name="Millares 3 7" xfId="8435"/>
    <cellStyle name="Millares 3 7 2" xfId="29023"/>
    <cellStyle name="Millares 3 7 3" xfId="33941"/>
    <cellStyle name="Millares 3 8" xfId="8436"/>
    <cellStyle name="Millares 3 8 2" xfId="29024"/>
    <cellStyle name="Millares 3 8 3" xfId="33942"/>
    <cellStyle name="Millares 3 9" xfId="8437"/>
    <cellStyle name="Millares 3 9 2" xfId="29025"/>
    <cellStyle name="Millares 3 9 3" xfId="33943"/>
    <cellStyle name="Millares 30" xfId="8438"/>
    <cellStyle name="Millares 30 2" xfId="33944"/>
    <cellStyle name="Millares 31" xfId="8439"/>
    <cellStyle name="Millares 31 2" xfId="33945"/>
    <cellStyle name="Millares 32" xfId="8440"/>
    <cellStyle name="Millares 32 2" xfId="33946"/>
    <cellStyle name="Millares 33" xfId="8441"/>
    <cellStyle name="Millares 33 2" xfId="33947"/>
    <cellStyle name="Millares 34" xfId="8442"/>
    <cellStyle name="Millares 34 2" xfId="33948"/>
    <cellStyle name="Millares 35" xfId="8443"/>
    <cellStyle name="Millares 35 2" xfId="33949"/>
    <cellStyle name="Millares 36" xfId="8444"/>
    <cellStyle name="Millares 36 2" xfId="33950"/>
    <cellStyle name="Millares 37" xfId="8445"/>
    <cellStyle name="Millares 37 2" xfId="33951"/>
    <cellStyle name="Millares 38" xfId="8446"/>
    <cellStyle name="Millares 38 2" xfId="33952"/>
    <cellStyle name="Millares 39" xfId="8447"/>
    <cellStyle name="Millares 39 2" xfId="33953"/>
    <cellStyle name="Millares 4" xfId="8448"/>
    <cellStyle name="Millares 4 10" xfId="8449"/>
    <cellStyle name="Millares 4 10 2" xfId="29027"/>
    <cellStyle name="Millares 4 10 3" xfId="33955"/>
    <cellStyle name="Millares 4 11" xfId="29026"/>
    <cellStyle name="Millares 4 12" xfId="33954"/>
    <cellStyle name="Millares 4 2" xfId="8450"/>
    <cellStyle name="Millares 4 2 2" xfId="29028"/>
    <cellStyle name="Millares 4 2 3" xfId="33956"/>
    <cellStyle name="Millares 4 3" xfId="8451"/>
    <cellStyle name="Millares 4 3 2" xfId="29029"/>
    <cellStyle name="Millares 4 3 3" xfId="33957"/>
    <cellStyle name="Millares 4 4" xfId="8452"/>
    <cellStyle name="Millares 4 4 2" xfId="29030"/>
    <cellStyle name="Millares 4 4 3" xfId="33958"/>
    <cellStyle name="Millares 4 5" xfId="8453"/>
    <cellStyle name="Millares 4 5 2" xfId="29031"/>
    <cellStyle name="Millares 4 5 3" xfId="33959"/>
    <cellStyle name="Millares 4 6" xfId="8454"/>
    <cellStyle name="Millares 4 6 2" xfId="29032"/>
    <cellStyle name="Millares 4 6 3" xfId="33960"/>
    <cellStyle name="Millares 4 7" xfId="8455"/>
    <cellStyle name="Millares 4 7 2" xfId="29033"/>
    <cellStyle name="Millares 4 7 3" xfId="33961"/>
    <cellStyle name="Millares 4 8" xfId="8456"/>
    <cellStyle name="Millares 4 8 2" xfId="29034"/>
    <cellStyle name="Millares 4 8 3" xfId="33962"/>
    <cellStyle name="Millares 4 9" xfId="8457"/>
    <cellStyle name="Millares 4 9 2" xfId="29035"/>
    <cellStyle name="Millares 4 9 3" xfId="33963"/>
    <cellStyle name="Millares 40" xfId="8458"/>
    <cellStyle name="Millares 40 2" xfId="33964"/>
    <cellStyle name="Millares 41" xfId="8459"/>
    <cellStyle name="Millares 41 2" xfId="33965"/>
    <cellStyle name="Millares 42" xfId="8460"/>
    <cellStyle name="Millares 42 2" xfId="33966"/>
    <cellStyle name="Millares 43" xfId="8461"/>
    <cellStyle name="Millares 43 2" xfId="33967"/>
    <cellStyle name="Millares 44" xfId="8462"/>
    <cellStyle name="Millares 44 2" xfId="33968"/>
    <cellStyle name="Millares 45" xfId="8463"/>
    <cellStyle name="Millares 45 2" xfId="33969"/>
    <cellStyle name="Millares 46" xfId="8464"/>
    <cellStyle name="Millares 46 2" xfId="33970"/>
    <cellStyle name="Millares 47" xfId="8465"/>
    <cellStyle name="Millares 47 2" xfId="33971"/>
    <cellStyle name="Millares 48" xfId="8466"/>
    <cellStyle name="Millares 48 2" xfId="33972"/>
    <cellStyle name="Millares 49" xfId="8467"/>
    <cellStyle name="Millares 49 2" xfId="33973"/>
    <cellStyle name="Millares 5" xfId="8468"/>
    <cellStyle name="Millares 5 2" xfId="8469"/>
    <cellStyle name="Millares 5 2 2" xfId="33975"/>
    <cellStyle name="Millares 5 3" xfId="29036"/>
    <cellStyle name="Millares 5 4" xfId="33974"/>
    <cellStyle name="Millares 50" xfId="8470"/>
    <cellStyle name="Millares 50 2" xfId="33976"/>
    <cellStyle name="Millares 51" xfId="8471"/>
    <cellStyle name="Millares 51 2" xfId="33977"/>
    <cellStyle name="Millares 52" xfId="8472"/>
    <cellStyle name="Millares 52 2" xfId="33978"/>
    <cellStyle name="Millares 53" xfId="8473"/>
    <cellStyle name="Millares 53 2" xfId="33979"/>
    <cellStyle name="Millares 54" xfId="8474"/>
    <cellStyle name="Millares 54 2" xfId="33980"/>
    <cellStyle name="Millares 55" xfId="8475"/>
    <cellStyle name="Millares 55 2" xfId="33981"/>
    <cellStyle name="Millares 56" xfId="8476"/>
    <cellStyle name="Millares 56 2" xfId="33982"/>
    <cellStyle name="Millares 57" xfId="8477"/>
    <cellStyle name="Millares 57 2" xfId="33983"/>
    <cellStyle name="Millares 58" xfId="8478"/>
    <cellStyle name="Millares 58 2" xfId="33984"/>
    <cellStyle name="Millares 59" xfId="8479"/>
    <cellStyle name="Millares 59 2" xfId="33985"/>
    <cellStyle name="Millares 6" xfId="8480"/>
    <cellStyle name="Millares 6 2" xfId="29037"/>
    <cellStyle name="Millares 6 3" xfId="33986"/>
    <cellStyle name="Millares 60" xfId="8481"/>
    <cellStyle name="Millares 60 2" xfId="33987"/>
    <cellStyle name="Millares 61" xfId="8482"/>
    <cellStyle name="Millares 61 2" xfId="33988"/>
    <cellStyle name="Millares 62" xfId="8483"/>
    <cellStyle name="Millares 62 2" xfId="33989"/>
    <cellStyle name="Millares 63" xfId="8484"/>
    <cellStyle name="Millares 63 2" xfId="33990"/>
    <cellStyle name="Millares 64" xfId="8485"/>
    <cellStyle name="Millares 64 2" xfId="33991"/>
    <cellStyle name="Millares 65" xfId="8486"/>
    <cellStyle name="Millares 65 2" xfId="33992"/>
    <cellStyle name="Millares 66" xfId="8487"/>
    <cellStyle name="Millares 66 2" xfId="33993"/>
    <cellStyle name="Millares 67" xfId="8488"/>
    <cellStyle name="Millares 67 2" xfId="33994"/>
    <cellStyle name="Millares 68" xfId="8489"/>
    <cellStyle name="Millares 68 2" xfId="33995"/>
    <cellStyle name="Millares 69" xfId="29517"/>
    <cellStyle name="Millares 7" xfId="8490"/>
    <cellStyle name="Millares 7 2" xfId="33996"/>
    <cellStyle name="Millares 70" xfId="29523"/>
    <cellStyle name="Millares 71" xfId="29521"/>
    <cellStyle name="Millares 72" xfId="29516"/>
    <cellStyle name="Millares 73" xfId="29522"/>
    <cellStyle name="Millares 74" xfId="29520"/>
    <cellStyle name="Millares 8" xfId="8491"/>
    <cellStyle name="Millares 8 2" xfId="33997"/>
    <cellStyle name="Millares 9" xfId="8492"/>
    <cellStyle name="Millares 9 2" xfId="33998"/>
    <cellStyle name="Moneda" xfId="1" builtinId="4"/>
    <cellStyle name="Moneda 2" xfId="8493"/>
    <cellStyle name="Moneda 2 10" xfId="8494"/>
    <cellStyle name="Moneda 2 10 2" xfId="29039"/>
    <cellStyle name="Moneda 2 10 3" xfId="34000"/>
    <cellStyle name="Moneda 2 11" xfId="29038"/>
    <cellStyle name="Moneda 2 12" xfId="33999"/>
    <cellStyle name="Moneda 2 2" xfId="8495"/>
    <cellStyle name="Moneda 2 2 2" xfId="8496"/>
    <cellStyle name="Moneda 2 2 2 2" xfId="34002"/>
    <cellStyle name="Moneda 2 2 3" xfId="29040"/>
    <cellStyle name="Moneda 2 2 4" xfId="34001"/>
    <cellStyle name="Moneda 2 3" xfId="8497"/>
    <cellStyle name="Moneda 2 3 2" xfId="8498"/>
    <cellStyle name="Moneda 2 3 2 2" xfId="34004"/>
    <cellStyle name="Moneda 2 3 3" xfId="29041"/>
    <cellStyle name="Moneda 2 3 4" xfId="34003"/>
    <cellStyle name="Moneda 2 4" xfId="8499"/>
    <cellStyle name="Moneda 2 4 10" xfId="34005"/>
    <cellStyle name="Moneda 2 4 2" xfId="8500"/>
    <cellStyle name="Moneda 2 4 2 2" xfId="8501"/>
    <cellStyle name="Moneda 2 4 2 2 2" xfId="34007"/>
    <cellStyle name="Moneda 2 4 2 3" xfId="29043"/>
    <cellStyle name="Moneda 2 4 2 4" xfId="34006"/>
    <cellStyle name="Moneda 2 4 3" xfId="8502"/>
    <cellStyle name="Moneda 2 4 3 2" xfId="29044"/>
    <cellStyle name="Moneda 2 4 3 3" xfId="34008"/>
    <cellStyle name="Moneda 2 4 4" xfId="8503"/>
    <cellStyle name="Moneda 2 4 4 2" xfId="29045"/>
    <cellStyle name="Moneda 2 4 4 3" xfId="34009"/>
    <cellStyle name="Moneda 2 4 5" xfId="8504"/>
    <cellStyle name="Moneda 2 4 5 2" xfId="29046"/>
    <cellStyle name="Moneda 2 4 5 3" xfId="34010"/>
    <cellStyle name="Moneda 2 4 6" xfId="8505"/>
    <cellStyle name="Moneda 2 4 6 2" xfId="29047"/>
    <cellStyle name="Moneda 2 4 6 3" xfId="34011"/>
    <cellStyle name="Moneda 2 4 7" xfId="8506"/>
    <cellStyle name="Moneda 2 4 7 2" xfId="29048"/>
    <cellStyle name="Moneda 2 4 7 3" xfId="34012"/>
    <cellStyle name="Moneda 2 4 8" xfId="8507"/>
    <cellStyle name="Moneda 2 4 8 2" xfId="29049"/>
    <cellStyle name="Moneda 2 4 8 3" xfId="34013"/>
    <cellStyle name="Moneda 2 4 9" xfId="29042"/>
    <cellStyle name="Moneda 2 5" xfId="8508"/>
    <cellStyle name="Moneda 2 5 2" xfId="8509"/>
    <cellStyle name="Moneda 2 5 2 2" xfId="34015"/>
    <cellStyle name="Moneda 2 5 3" xfId="29050"/>
    <cellStyle name="Moneda 2 5 4" xfId="34014"/>
    <cellStyle name="Moneda 2 6" xfId="8510"/>
    <cellStyle name="Moneda 2 6 2" xfId="8511"/>
    <cellStyle name="Moneda 2 6 2 2" xfId="34017"/>
    <cellStyle name="Moneda 2 6 3" xfId="29051"/>
    <cellStyle name="Moneda 2 6 4" xfId="34016"/>
    <cellStyle name="Moneda 2 7" xfId="8512"/>
    <cellStyle name="Moneda 2 7 2" xfId="8513"/>
    <cellStyle name="Moneda 2 7 2 2" xfId="34019"/>
    <cellStyle name="Moneda 2 7 3" xfId="29052"/>
    <cellStyle name="Moneda 2 7 4" xfId="34018"/>
    <cellStyle name="Moneda 2 8" xfId="8514"/>
    <cellStyle name="Moneda 2 8 2" xfId="8515"/>
    <cellStyle name="Moneda 2 8 2 2" xfId="34021"/>
    <cellStyle name="Moneda 2 8 3" xfId="29053"/>
    <cellStyle name="Moneda 2 8 4" xfId="34020"/>
    <cellStyle name="Moneda 2 9" xfId="8516"/>
    <cellStyle name="Moneda 2 9 2" xfId="29054"/>
    <cellStyle name="Moneda 2 9 3" xfId="34022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7"/>
    <cellStyle name="Moneda 3 2 2 2 3" xfId="34026"/>
    <cellStyle name="Moneda 3 2 2 3" xfId="8522"/>
    <cellStyle name="Moneda 3 2 2 3 2" xfId="34028"/>
    <cellStyle name="Moneda 3 2 2 4" xfId="8523"/>
    <cellStyle name="Moneda 3 2 2 4 2" xfId="34029"/>
    <cellStyle name="Moneda 3 2 2 5" xfId="29057"/>
    <cellStyle name="Moneda 3 2 2 6" xfId="34025"/>
    <cellStyle name="Moneda 3 2 3" xfId="8524"/>
    <cellStyle name="Moneda 3 2 3 2" xfId="8525"/>
    <cellStyle name="Moneda 3 2 3 2 2" xfId="34031"/>
    <cellStyle name="Moneda 3 2 3 3" xfId="34030"/>
    <cellStyle name="Moneda 3 2 4" xfId="8526"/>
    <cellStyle name="Moneda 3 2 4 2" xfId="34032"/>
    <cellStyle name="Moneda 3 2 5" xfId="8527"/>
    <cellStyle name="Moneda 3 2 5 2" xfId="34033"/>
    <cellStyle name="Moneda 3 2 6" xfId="29056"/>
    <cellStyle name="Moneda 3 2 7" xfId="34024"/>
    <cellStyle name="Moneda 3 3" xfId="8528"/>
    <cellStyle name="Moneda 3 3 2" xfId="8529"/>
    <cellStyle name="Moneda 3 3 2 2" xfId="8530"/>
    <cellStyle name="Moneda 3 3 2 2 2" xfId="34036"/>
    <cellStyle name="Moneda 3 3 2 3" xfId="34035"/>
    <cellStyle name="Moneda 3 3 3" xfId="8531"/>
    <cellStyle name="Moneda 3 3 3 2" xfId="34037"/>
    <cellStyle name="Moneda 3 3 4" xfId="34034"/>
    <cellStyle name="Moneda 3 4" xfId="8532"/>
    <cellStyle name="Moneda 3 4 2" xfId="8533"/>
    <cellStyle name="Moneda 3 4 2 2" xfId="34039"/>
    <cellStyle name="Moneda 3 4 3" xfId="34038"/>
    <cellStyle name="Moneda 3 5" xfId="8534"/>
    <cellStyle name="Moneda 3 5 2" xfId="34040"/>
    <cellStyle name="Moneda 3 6" xfId="8535"/>
    <cellStyle name="Moneda 3 6 2" xfId="34041"/>
    <cellStyle name="Moneda 3 7" xfId="29055"/>
    <cellStyle name="Moneda 3 8" xfId="34023"/>
    <cellStyle name="Moneda 4" xfId="8536"/>
    <cellStyle name="Moneda 4 2" xfId="8537"/>
    <cellStyle name="Moneda 4 2 2" xfId="34043"/>
    <cellStyle name="Moneda 4 3" xfId="8538"/>
    <cellStyle name="Moneda 4 3 2" xfId="34044"/>
    <cellStyle name="Moneda 4 4" xfId="29058"/>
    <cellStyle name="Moneda 4 5" xfId="34042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5"/>
    <cellStyle name="Normal 11" xfId="12530"/>
    <cellStyle name="Normal 11 2" xfId="12531"/>
    <cellStyle name="Normal 11 2 2" xfId="29131"/>
    <cellStyle name="Normal 11 2 3" xfId="34047"/>
    <cellStyle name="Normal 11 3" xfId="29130"/>
    <cellStyle name="Normal 11 4" xfId="34046"/>
    <cellStyle name="Normal 114" xfId="12532"/>
    <cellStyle name="Normal 114 2" xfId="29132"/>
    <cellStyle name="Normal 114 3" xfId="34048"/>
    <cellStyle name="Normal 12" xfId="12533"/>
    <cellStyle name="Normal 12 2" xfId="12534"/>
    <cellStyle name="Normal 12 2 2" xfId="34050"/>
    <cellStyle name="Normal 12 3" xfId="29133"/>
    <cellStyle name="Normal 12 4" xfId="34049"/>
    <cellStyle name="Normal 13" xfId="12535"/>
    <cellStyle name="Normal 13 2" xfId="12536"/>
    <cellStyle name="Normal 13 2 2" xfId="34051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2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3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4"/>
    <cellStyle name="Normal 19" xfId="12595"/>
    <cellStyle name="Normal 19 2" xfId="34055"/>
    <cellStyle name="Normal 2" xfId="3"/>
    <cellStyle name="Normal 2 10" xfId="12597"/>
    <cellStyle name="Normal 2 10 2" xfId="29138"/>
    <cellStyle name="Normal 2 10 3" xfId="34057"/>
    <cellStyle name="Normal 2 11" xfId="12598"/>
    <cellStyle name="Normal 2 11 2" xfId="29139"/>
    <cellStyle name="Normal 2 11 3" xfId="34058"/>
    <cellStyle name="Normal 2 12" xfId="12599"/>
    <cellStyle name="Normal 2 12 2" xfId="29140"/>
    <cellStyle name="Normal 2 12 3" xfId="34059"/>
    <cellStyle name="Normal 2 13" xfId="12600"/>
    <cellStyle name="Normal 2 13 2" xfId="29141"/>
    <cellStyle name="Normal 2 13 3" xfId="34060"/>
    <cellStyle name="Normal 2 14" xfId="29137"/>
    <cellStyle name="Normal 2 15" xfId="12596"/>
    <cellStyle name="Normal 2 15 2" xfId="34056"/>
    <cellStyle name="Normal 2 2" xfId="5"/>
    <cellStyle name="Normal 2 2 2" xfId="12602"/>
    <cellStyle name="Normal 2 2 2 2" xfId="12603"/>
    <cellStyle name="Normal 2 2 2 2 2" xfId="29144"/>
    <cellStyle name="Normal 2 2 2 2 3" xfId="34063"/>
    <cellStyle name="Normal 2 2 2 3" xfId="12604"/>
    <cellStyle name="Normal 2 2 2 3 2" xfId="29145"/>
    <cellStyle name="Normal 2 2 2 3 3" xfId="34064"/>
    <cellStyle name="Normal 2 2 2 4" xfId="29143"/>
    <cellStyle name="Normal 2 2 2 5" xfId="34062"/>
    <cellStyle name="Normal 2 2 3" xfId="12605"/>
    <cellStyle name="Normal 2 2 3 2" xfId="29146"/>
    <cellStyle name="Normal 2 2 3 3" xfId="34065"/>
    <cellStyle name="Normal 2 2 4" xfId="12606"/>
    <cellStyle name="Normal 2 2 4 2" xfId="29147"/>
    <cellStyle name="Normal 2 2 4 3" xfId="34066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1"/>
    <cellStyle name="Normal 2 3" xfId="12639"/>
    <cellStyle name="Normal 2 3 2" xfId="29148"/>
    <cellStyle name="Normal 2 3 3" xfId="34067"/>
    <cellStyle name="Normal 2 4" xfId="12640"/>
    <cellStyle name="Normal 2 4 2" xfId="29149"/>
    <cellStyle name="Normal 2 4 3" xfId="34068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69"/>
    <cellStyle name="Normal 2 7" xfId="12772"/>
    <cellStyle name="Normal 2 7 2" xfId="29153"/>
    <cellStyle name="Normal 2 7 3" xfId="34070"/>
    <cellStyle name="Normal 2 8" xfId="12773"/>
    <cellStyle name="Normal 2 8 2" xfId="29154"/>
    <cellStyle name="Normal 2 8 3" xfId="34071"/>
    <cellStyle name="Normal 2 9" xfId="12774"/>
    <cellStyle name="Normal 2 9 2" xfId="29155"/>
    <cellStyle name="Normal 2 9 3" xfId="34072"/>
    <cellStyle name="Normal 20" xfId="12775"/>
    <cellStyle name="Normal 20 2" xfId="12776"/>
    <cellStyle name="Normal 20 2 2" xfId="34074"/>
    <cellStyle name="Normal 20 3" xfId="34073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19"/>
    <cellStyle name="Normal 22 2 2" xfId="34140"/>
    <cellStyle name="Normal 22 3" xfId="29524"/>
    <cellStyle name="Normal 23" xfId="34141"/>
    <cellStyle name="Normal 24" xfId="34142"/>
    <cellStyle name="Normal 25" xfId="12781"/>
    <cellStyle name="Normal 25 2" xfId="34075"/>
    <cellStyle name="Normal 3" xfId="12782"/>
    <cellStyle name="Normal 3 10" xfId="12783"/>
    <cellStyle name="Normal 3 10 2" xfId="12784"/>
    <cellStyle name="Normal 3 10 2 2" xfId="29158"/>
    <cellStyle name="Normal 3 10 2 3" xfId="34078"/>
    <cellStyle name="Normal 3 10 3" xfId="29157"/>
    <cellStyle name="Normal 3 10 4" xfId="34077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79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0"/>
    <cellStyle name="Normal 3 14 3" xfId="12869"/>
    <cellStyle name="Normal 3 14 3 2" xfId="34081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2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6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3"/>
    <cellStyle name="Normal 4 11" xfId="20811"/>
    <cellStyle name="Normal 4 11 2" xfId="29316"/>
    <cellStyle name="Normal 4 11 3" xfId="34084"/>
    <cellStyle name="Normal 4 12" xfId="20812"/>
    <cellStyle name="Normal 4 12 2" xfId="29317"/>
    <cellStyle name="Normal 4 12 3" xfId="34085"/>
    <cellStyle name="Normal 4 13" xfId="20813"/>
    <cellStyle name="Normal 4 13 2" xfId="29318"/>
    <cellStyle name="Normal 4 13 3" xfId="34086"/>
    <cellStyle name="Normal 4 14" xfId="20814"/>
    <cellStyle name="Normal 4 14 2" xfId="29319"/>
    <cellStyle name="Normal 4 14 3" xfId="34087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0"/>
    <cellStyle name="Normal 4 2 2 3" xfId="20818"/>
    <cellStyle name="Normal 4 2 2 3 2" xfId="29323"/>
    <cellStyle name="Normal 4 2 2 3 3" xfId="34091"/>
    <cellStyle name="Normal 4 2 2 4" xfId="29321"/>
    <cellStyle name="Normal 4 2 2 5" xfId="34089"/>
    <cellStyle name="Normal 4 2 3" xfId="20819"/>
    <cellStyle name="Normal 4 2 3 2" xfId="29324"/>
    <cellStyle name="Normal 4 2 3 3" xfId="34092"/>
    <cellStyle name="Normal 4 2 4" xfId="20820"/>
    <cellStyle name="Normal 4 2 4 2" xfId="29325"/>
    <cellStyle name="Normal 4 2 4 3" xfId="34093"/>
    <cellStyle name="Normal 4 2 5" xfId="29320"/>
    <cellStyle name="Normal 4 2 6" xfId="34088"/>
    <cellStyle name="Normal 4 3" xfId="20821"/>
    <cellStyle name="Normal 4 3 2" xfId="20822"/>
    <cellStyle name="Normal 4 3 2 2" xfId="29327"/>
    <cellStyle name="Normal 4 3 2 3" xfId="34095"/>
    <cellStyle name="Normal 4 3 3" xfId="20823"/>
    <cellStyle name="Normal 4 3 3 2" xfId="29328"/>
    <cellStyle name="Normal 4 3 3 3" xfId="34096"/>
    <cellStyle name="Normal 4 3 4" xfId="29326"/>
    <cellStyle name="Normal 4 3 5" xfId="34094"/>
    <cellStyle name="Normal 4 4" xfId="20824"/>
    <cellStyle name="Normal 4 4 2" xfId="29329"/>
    <cellStyle name="Normal 4 4 3" xfId="34097"/>
    <cellStyle name="Normal 4 5" xfId="20825"/>
    <cellStyle name="Normal 4 5 2" xfId="29330"/>
    <cellStyle name="Normal 4 5 3" xfId="34098"/>
    <cellStyle name="Normal 4 6" xfId="20826"/>
    <cellStyle name="Normal 4 6 2" xfId="20827"/>
    <cellStyle name="Normal 4 6 2 2" xfId="29332"/>
    <cellStyle name="Normal 4 6 2 3" xfId="34100"/>
    <cellStyle name="Normal 4 6 3" xfId="29331"/>
    <cellStyle name="Normal 4 6 4" xfId="34099"/>
    <cellStyle name="Normal 4 7" xfId="20828"/>
    <cellStyle name="Normal 4 7 2" xfId="20829"/>
    <cellStyle name="Normal 4 7 2 2" xfId="34102"/>
    <cellStyle name="Normal 4 7 3" xfId="29333"/>
    <cellStyle name="Normal 4 7 4" xfId="34101"/>
    <cellStyle name="Normal 4 8" xfId="20830"/>
    <cellStyle name="Normal 4 8 2" xfId="29334"/>
    <cellStyle name="Normal 4 8 3" xfId="34103"/>
    <cellStyle name="Normal 4 9" xfId="20831"/>
    <cellStyle name="Normal 4 9 2" xfId="29335"/>
    <cellStyle name="Normal 4 9 3" xfId="34104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5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7"/>
    <cellStyle name="Normal 6 11" xfId="28814"/>
    <cellStyle name="Normal 6 11 2" xfId="29486"/>
    <cellStyle name="Normal 6 11 3" xfId="34108"/>
    <cellStyle name="Normal 6 12" xfId="28815"/>
    <cellStyle name="Normal 6 12 2" xfId="29487"/>
    <cellStyle name="Normal 6 12 3" xfId="34109"/>
    <cellStyle name="Normal 6 13" xfId="28816"/>
    <cellStyle name="Normal 6 13 2" xfId="34110"/>
    <cellStyle name="Normal 6 14" xfId="29484"/>
    <cellStyle name="Normal 6 15" xfId="34106"/>
    <cellStyle name="Normal 6 2" xfId="28817"/>
    <cellStyle name="Normal 6 2 10" xfId="28818"/>
    <cellStyle name="Normal 6 2 10 2" xfId="29489"/>
    <cellStyle name="Normal 6 2 10 3" xfId="34112"/>
    <cellStyle name="Normal 6 2 11" xfId="29488"/>
    <cellStyle name="Normal 6 2 12" xfId="34111"/>
    <cellStyle name="Normal 6 2 2" xfId="28819"/>
    <cellStyle name="Normal 6 2 2 2" xfId="29490"/>
    <cellStyle name="Normal 6 2 2 3" xfId="34113"/>
    <cellStyle name="Normal 6 2 3" xfId="28820"/>
    <cellStyle name="Normal 6 2 3 2" xfId="29491"/>
    <cellStyle name="Normal 6 2 3 3" xfId="34114"/>
    <cellStyle name="Normal 6 2 4" xfId="28821"/>
    <cellStyle name="Normal 6 2 4 2" xfId="29492"/>
    <cellStyle name="Normal 6 2 4 3" xfId="34115"/>
    <cellStyle name="Normal 6 2 5" xfId="28822"/>
    <cellStyle name="Normal 6 2 5 2" xfId="29493"/>
    <cellStyle name="Normal 6 2 5 3" xfId="34116"/>
    <cellStyle name="Normal 6 2 6" xfId="28823"/>
    <cellStyle name="Normal 6 2 6 2" xfId="29494"/>
    <cellStyle name="Normal 6 2 6 3" xfId="34117"/>
    <cellStyle name="Normal 6 2 7" xfId="28824"/>
    <cellStyle name="Normal 6 2 7 2" xfId="29495"/>
    <cellStyle name="Normal 6 2 7 3" xfId="34118"/>
    <cellStyle name="Normal 6 2 8" xfId="28825"/>
    <cellStyle name="Normal 6 2 8 2" xfId="29496"/>
    <cellStyle name="Normal 6 2 8 3" xfId="34119"/>
    <cellStyle name="Normal 6 2 9" xfId="28826"/>
    <cellStyle name="Normal 6 2 9 2" xfId="29497"/>
    <cellStyle name="Normal 6 2 9 3" xfId="34120"/>
    <cellStyle name="Normal 6 3" xfId="28827"/>
    <cellStyle name="Normal 6 3 2" xfId="29498"/>
    <cellStyle name="Normal 6 3 3" xfId="34121"/>
    <cellStyle name="Normal 6 4" xfId="28828"/>
    <cellStyle name="Normal 6 4 2" xfId="29499"/>
    <cellStyle name="Normal 6 4 3" xfId="34122"/>
    <cellStyle name="Normal 6 5" xfId="28829"/>
    <cellStyle name="Normal 6 5 2" xfId="29500"/>
    <cellStyle name="Normal 6 5 3" xfId="34123"/>
    <cellStyle name="Normal 6 6" xfId="28830"/>
    <cellStyle name="Normal 6 6 2" xfId="29501"/>
    <cellStyle name="Normal 6 6 3" xfId="34124"/>
    <cellStyle name="Normal 6 7" xfId="28831"/>
    <cellStyle name="Normal 6 7 2" xfId="29502"/>
    <cellStyle name="Normal 6 7 3" xfId="34125"/>
    <cellStyle name="Normal 6 8" xfId="28832"/>
    <cellStyle name="Normal 6 8 2" xfId="29503"/>
    <cellStyle name="Normal 6 8 3" xfId="34126"/>
    <cellStyle name="Normal 6 9" xfId="28833"/>
    <cellStyle name="Normal 6 9 2" xfId="29504"/>
    <cellStyle name="Normal 6 9 3" xfId="34127"/>
    <cellStyle name="Normal 7" xfId="28834"/>
    <cellStyle name="Normal 7 2" xfId="28835"/>
    <cellStyle name="Normal 7 2 2" xfId="29506"/>
    <cellStyle name="Normal 7 2 3" xfId="34129"/>
    <cellStyle name="Normal 7 3" xfId="29505"/>
    <cellStyle name="Normal 7 4" xfId="34128"/>
    <cellStyle name="Normal 8" xfId="28836"/>
    <cellStyle name="Normal 8 2" xfId="28837"/>
    <cellStyle name="Normal 8 2 2" xfId="28838"/>
    <cellStyle name="Normal 8 2 2 2" xfId="29509"/>
    <cellStyle name="Normal 8 2 2 3" xfId="34132"/>
    <cellStyle name="Normal 8 2 3" xfId="28839"/>
    <cellStyle name="Normal 8 2 3 2" xfId="29510"/>
    <cellStyle name="Normal 8 2 3 3" xfId="34133"/>
    <cellStyle name="Normal 8 2 4" xfId="29508"/>
    <cellStyle name="Normal 8 2 5" xfId="34131"/>
    <cellStyle name="Normal 8 3" xfId="28840"/>
    <cellStyle name="Normal 8 3 2" xfId="29511"/>
    <cellStyle name="Normal 8 3 3" xfId="34134"/>
    <cellStyle name="Normal 8 4" xfId="28841"/>
    <cellStyle name="Normal 8 4 2" xfId="29512"/>
    <cellStyle name="Normal 8 4 3" xfId="34135"/>
    <cellStyle name="Normal 8 5" xfId="29507"/>
    <cellStyle name="Normal 8 6" xfId="34130"/>
    <cellStyle name="Normal 9" xfId="28842"/>
    <cellStyle name="Normal 9 2" xfId="28843"/>
    <cellStyle name="Normal 9 2 2" xfId="29514"/>
    <cellStyle name="Normal 9 2 3" xfId="34137"/>
    <cellStyle name="Normal 9 3" xfId="28844"/>
    <cellStyle name="Normal 9 3 2" xfId="29515"/>
    <cellStyle name="Normal 9 3 3" xfId="34138"/>
    <cellStyle name="Normal 9 4" xfId="29513"/>
    <cellStyle name="Normal 9 5" xfId="34136"/>
    <cellStyle name="Normal_ELECT. SENDERO-COLOMBIA" xfId="2"/>
    <cellStyle name="Porcentual 2" xfId="28845"/>
    <cellStyle name="Porcentual 2 2" xfId="34139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539751</xdr:colOff>
      <xdr:row>7</xdr:row>
      <xdr:rowOff>635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18733" cy="137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view="pageBreakPreview" zoomScale="80" zoomScaleNormal="100" zoomScaleSheetLayoutView="80" workbookViewId="0">
      <selection activeCell="G16" sqref="G16"/>
    </sheetView>
  </sheetViews>
  <sheetFormatPr baseColWidth="10" defaultColWidth="11.42578125" defaultRowHeight="12.75" x14ac:dyDescent="0.25"/>
  <cols>
    <col min="1" max="1" width="8.7109375" style="34" customWidth="1"/>
    <col min="2" max="2" width="10.7109375" style="34" customWidth="1"/>
    <col min="3" max="3" width="45.7109375" style="34" customWidth="1"/>
    <col min="4" max="4" width="6.140625" style="2" customWidth="1"/>
    <col min="5" max="5" width="10.42578125" style="20" customWidth="1"/>
    <col min="6" max="6" width="14.28515625" style="18" customWidth="1"/>
    <col min="7" max="7" width="28.5703125" style="1" customWidth="1"/>
    <col min="8" max="8" width="24.85546875" style="17" customWidth="1"/>
    <col min="9" max="9" width="11.42578125" style="34"/>
    <col min="10" max="10" width="15.28515625" style="34" bestFit="1" customWidth="1"/>
    <col min="11" max="11" width="11.42578125" style="34"/>
    <col min="12" max="12" width="12.28515625" style="34" bestFit="1" customWidth="1"/>
    <col min="13" max="16384" width="11.42578125" style="34"/>
  </cols>
  <sheetData>
    <row r="1" spans="1:17" s="5" customFormat="1" ht="14.45" x14ac:dyDescent="0.3">
      <c r="A1" s="4"/>
      <c r="B1" s="4"/>
      <c r="C1" s="4"/>
      <c r="D1" s="4"/>
      <c r="E1" s="7"/>
      <c r="F1" s="14"/>
      <c r="G1" s="4"/>
      <c r="H1" s="44" t="s">
        <v>16</v>
      </c>
      <c r="J1"/>
      <c r="K1"/>
      <c r="L1"/>
      <c r="M1"/>
      <c r="N1"/>
      <c r="O1"/>
      <c r="P1"/>
      <c r="Q1"/>
    </row>
    <row r="2" spans="1:17" s="5" customFormat="1" ht="14.45" x14ac:dyDescent="0.3">
      <c r="A2" s="6"/>
      <c r="B2" s="6"/>
      <c r="C2" s="6"/>
      <c r="D2" s="6"/>
      <c r="E2" s="7"/>
      <c r="F2" s="15"/>
      <c r="G2" s="8"/>
      <c r="H2" s="14"/>
      <c r="J2"/>
      <c r="K2"/>
      <c r="L2"/>
      <c r="M2"/>
      <c r="N2"/>
      <c r="O2"/>
      <c r="P2"/>
      <c r="Q2"/>
    </row>
    <row r="3" spans="1:17" s="5" customFormat="1" ht="18" x14ac:dyDescent="0.3">
      <c r="A3" s="4"/>
      <c r="B3" s="4"/>
      <c r="C3" s="112" t="s">
        <v>6</v>
      </c>
      <c r="D3" s="112"/>
      <c r="E3" s="112"/>
      <c r="F3" s="112"/>
      <c r="G3" s="112"/>
      <c r="H3" s="112"/>
      <c r="J3"/>
      <c r="K3"/>
      <c r="L3"/>
      <c r="M3"/>
      <c r="N3"/>
      <c r="O3"/>
      <c r="P3"/>
      <c r="Q3"/>
    </row>
    <row r="4" spans="1:17" s="5" customFormat="1" ht="15.6" x14ac:dyDescent="0.3">
      <c r="A4" s="4"/>
      <c r="B4" s="4"/>
      <c r="C4" s="113" t="s">
        <v>7</v>
      </c>
      <c r="D4" s="113"/>
      <c r="E4" s="113"/>
      <c r="F4" s="113"/>
      <c r="G4" s="113"/>
      <c r="H4" s="113"/>
      <c r="J4"/>
      <c r="K4"/>
      <c r="L4"/>
      <c r="M4"/>
      <c r="N4"/>
      <c r="O4"/>
      <c r="P4"/>
      <c r="Q4"/>
    </row>
    <row r="5" spans="1:17" s="5" customFormat="1" ht="15.6" x14ac:dyDescent="0.3">
      <c r="A5" s="9"/>
      <c r="B5" s="9"/>
      <c r="C5" s="113" t="s">
        <v>8</v>
      </c>
      <c r="D5" s="113"/>
      <c r="E5" s="113"/>
      <c r="F5" s="113"/>
      <c r="G5" s="113"/>
      <c r="H5" s="113"/>
      <c r="J5"/>
      <c r="K5"/>
      <c r="L5"/>
      <c r="M5"/>
      <c r="N5"/>
      <c r="O5"/>
      <c r="P5"/>
      <c r="Q5"/>
    </row>
    <row r="6" spans="1:17" s="5" customFormat="1" ht="15.6" x14ac:dyDescent="0.3">
      <c r="C6" s="10"/>
      <c r="D6" s="11"/>
      <c r="E6" s="12"/>
      <c r="F6" s="16"/>
      <c r="G6" s="13"/>
      <c r="H6" s="46"/>
      <c r="J6"/>
      <c r="K6"/>
      <c r="L6"/>
      <c r="M6"/>
      <c r="N6"/>
      <c r="O6"/>
      <c r="P6"/>
      <c r="Q6"/>
    </row>
    <row r="7" spans="1:17" s="5" customFormat="1" ht="14.45" x14ac:dyDescent="0.3">
      <c r="C7" s="10"/>
      <c r="D7" s="11"/>
      <c r="E7" s="12"/>
      <c r="F7" s="16"/>
      <c r="G7" s="13"/>
      <c r="H7" s="17"/>
      <c r="J7"/>
      <c r="K7"/>
      <c r="L7"/>
      <c r="M7"/>
      <c r="N7"/>
      <c r="O7"/>
      <c r="P7"/>
      <c r="Q7"/>
    </row>
    <row r="8" spans="1:17" s="5" customFormat="1" ht="15" x14ac:dyDescent="0.25">
      <c r="B8" s="29" t="s">
        <v>68</v>
      </c>
      <c r="D8" s="30"/>
      <c r="E8" s="30"/>
      <c r="F8" s="30"/>
      <c r="G8" s="30"/>
      <c r="H8" s="30"/>
      <c r="J8"/>
      <c r="K8"/>
      <c r="L8"/>
      <c r="M8"/>
      <c r="N8"/>
      <c r="O8"/>
      <c r="P8"/>
      <c r="Q8"/>
    </row>
    <row r="9" spans="1:17" s="5" customFormat="1" ht="15" x14ac:dyDescent="0.25">
      <c r="B9" s="29" t="s">
        <v>69</v>
      </c>
      <c r="D9" s="30"/>
      <c r="E9" s="30"/>
      <c r="F9" s="30"/>
      <c r="G9" s="30"/>
      <c r="H9" s="47" t="s">
        <v>75</v>
      </c>
      <c r="J9"/>
      <c r="K9"/>
      <c r="L9"/>
      <c r="M9"/>
      <c r="N9"/>
      <c r="O9"/>
      <c r="P9"/>
      <c r="Q9"/>
    </row>
    <row r="10" spans="1:17" s="5" customFormat="1" ht="15" x14ac:dyDescent="0.25">
      <c r="B10" s="117" t="s">
        <v>70</v>
      </c>
      <c r="C10" s="117"/>
      <c r="D10" s="117"/>
      <c r="E10" s="117"/>
      <c r="F10" s="117"/>
      <c r="G10" s="117"/>
      <c r="H10" s="30" t="s">
        <v>76</v>
      </c>
      <c r="J10"/>
      <c r="K10"/>
      <c r="L10"/>
      <c r="M10"/>
      <c r="N10"/>
      <c r="O10"/>
      <c r="P10"/>
      <c r="Q10"/>
    </row>
    <row r="11" spans="1:17" s="5" customFormat="1" ht="14.45" x14ac:dyDescent="0.3">
      <c r="B11" s="29" t="s">
        <v>64</v>
      </c>
      <c r="D11" s="30"/>
      <c r="E11" s="30"/>
      <c r="F11" s="30"/>
      <c r="G11" s="30"/>
      <c r="H11" s="30"/>
      <c r="J11"/>
      <c r="K11"/>
      <c r="L11"/>
      <c r="M11"/>
      <c r="N11"/>
      <c r="O11"/>
      <c r="P11"/>
      <c r="Q11"/>
    </row>
    <row r="12" spans="1:17" ht="15.75" thickBot="1" x14ac:dyDescent="0.3">
      <c r="A12" s="3"/>
      <c r="B12" s="3"/>
      <c r="C12" s="31"/>
      <c r="D12" s="3"/>
      <c r="E12" s="32"/>
      <c r="F12" s="45" t="s">
        <v>15</v>
      </c>
      <c r="G12" s="33" t="s">
        <v>78</v>
      </c>
      <c r="H12" s="43" t="s">
        <v>77</v>
      </c>
      <c r="J12"/>
      <c r="K12"/>
      <c r="L12"/>
      <c r="M12"/>
      <c r="N12"/>
      <c r="O12"/>
      <c r="P12"/>
      <c r="Q12"/>
    </row>
    <row r="13" spans="1:17" ht="28.15" thickBot="1" x14ac:dyDescent="0.35">
      <c r="A13" s="42" t="s">
        <v>19</v>
      </c>
      <c r="B13" s="48" t="s">
        <v>20</v>
      </c>
      <c r="C13" s="48" t="s">
        <v>1</v>
      </c>
      <c r="D13" s="48" t="s">
        <v>2</v>
      </c>
      <c r="E13" s="49" t="s">
        <v>3</v>
      </c>
      <c r="F13" s="50" t="s">
        <v>4</v>
      </c>
      <c r="G13" s="51" t="s">
        <v>9</v>
      </c>
      <c r="H13" s="52" t="s">
        <v>5</v>
      </c>
      <c r="J13"/>
      <c r="K13"/>
      <c r="L13"/>
      <c r="M13"/>
      <c r="N13"/>
      <c r="O13"/>
      <c r="P13"/>
      <c r="Q13"/>
    </row>
    <row r="14" spans="1:17" ht="14.45" x14ac:dyDescent="0.3">
      <c r="A14" s="35"/>
      <c r="B14" s="35"/>
      <c r="C14" s="36"/>
      <c r="D14" s="22"/>
      <c r="E14" s="19"/>
      <c r="F14" s="23"/>
      <c r="G14" s="24"/>
      <c r="J14"/>
      <c r="K14"/>
      <c r="L14"/>
      <c r="M14"/>
      <c r="N14"/>
      <c r="O14"/>
      <c r="P14"/>
      <c r="Q14"/>
    </row>
    <row r="15" spans="1:17" ht="15.6" x14ac:dyDescent="0.3">
      <c r="A15" s="71"/>
      <c r="B15" s="72" t="s">
        <v>17</v>
      </c>
      <c r="C15" s="73"/>
      <c r="D15" s="74"/>
      <c r="E15" s="75"/>
      <c r="F15" s="76"/>
      <c r="G15" s="77"/>
      <c r="H15" s="78"/>
      <c r="J15"/>
      <c r="K15"/>
      <c r="L15"/>
      <c r="M15"/>
      <c r="N15"/>
      <c r="O15"/>
      <c r="P15"/>
      <c r="Q15"/>
    </row>
    <row r="16" spans="1:17" ht="15" x14ac:dyDescent="0.25">
      <c r="A16" s="37"/>
      <c r="B16" s="60" t="s">
        <v>18</v>
      </c>
      <c r="C16" s="59"/>
      <c r="D16" s="38"/>
      <c r="E16" s="39"/>
      <c r="F16" s="25"/>
      <c r="G16" s="26"/>
      <c r="H16" s="21"/>
      <c r="J16"/>
      <c r="K16"/>
      <c r="L16"/>
      <c r="M16"/>
      <c r="N16"/>
      <c r="O16"/>
      <c r="P16"/>
      <c r="Q16"/>
    </row>
    <row r="17" spans="1:17" s="40" customFormat="1" ht="60" x14ac:dyDescent="0.25">
      <c r="A17" s="54">
        <v>10</v>
      </c>
      <c r="B17" s="54">
        <v>12120002</v>
      </c>
      <c r="C17" s="61" t="s">
        <v>26</v>
      </c>
      <c r="D17" s="54" t="s">
        <v>21</v>
      </c>
      <c r="E17" s="55">
        <f>118.2*6</f>
        <v>709.2</v>
      </c>
      <c r="F17" s="56"/>
      <c r="G17" s="58"/>
      <c r="H17" s="57">
        <f>F17*E17</f>
        <v>0</v>
      </c>
      <c r="J17"/>
      <c r="K17"/>
      <c r="L17"/>
      <c r="M17"/>
      <c r="N17"/>
      <c r="O17"/>
      <c r="P17"/>
      <c r="Q17"/>
    </row>
    <row r="18" spans="1:17" s="40" customFormat="1" ht="14.45" x14ac:dyDescent="0.3">
      <c r="A18" s="54"/>
      <c r="B18" s="54"/>
      <c r="C18" s="53"/>
      <c r="D18" s="54"/>
      <c r="E18" s="55"/>
      <c r="F18" s="56"/>
      <c r="G18" s="58"/>
      <c r="H18" s="57"/>
      <c r="J18"/>
      <c r="K18"/>
      <c r="L18"/>
      <c r="M18"/>
      <c r="N18"/>
      <c r="O18"/>
      <c r="P18"/>
      <c r="Q18"/>
    </row>
    <row r="19" spans="1:17" s="40" customFormat="1" ht="15" x14ac:dyDescent="0.25">
      <c r="A19" s="37"/>
      <c r="B19" s="60" t="s">
        <v>45</v>
      </c>
      <c r="C19" s="59"/>
      <c r="D19" s="38"/>
      <c r="E19" s="39"/>
      <c r="F19" s="25"/>
      <c r="G19" s="26"/>
      <c r="H19" s="21"/>
      <c r="J19"/>
      <c r="K19"/>
      <c r="L19"/>
      <c r="M19"/>
      <c r="N19"/>
      <c r="O19"/>
      <c r="P19"/>
      <c r="Q19"/>
    </row>
    <row r="20" spans="1:17" s="40" customFormat="1" ht="72" x14ac:dyDescent="0.25">
      <c r="A20" s="54">
        <f>A17+10</f>
        <v>20</v>
      </c>
      <c r="B20" s="54" t="s">
        <v>46</v>
      </c>
      <c r="C20" s="61" t="s">
        <v>56</v>
      </c>
      <c r="D20" s="54" t="s">
        <v>23</v>
      </c>
      <c r="E20" s="55">
        <f>E17*0.15</f>
        <v>106.38000000000001</v>
      </c>
      <c r="F20" s="56"/>
      <c r="G20" s="58"/>
      <c r="H20" s="57">
        <f>F20*E20</f>
        <v>0</v>
      </c>
      <c r="J20"/>
      <c r="K20"/>
      <c r="L20"/>
      <c r="M20"/>
      <c r="N20"/>
      <c r="O20"/>
      <c r="P20"/>
      <c r="Q20"/>
    </row>
    <row r="21" spans="1:17" s="40" customFormat="1" ht="15" x14ac:dyDescent="0.25">
      <c r="A21" s="82"/>
      <c r="B21" s="83"/>
      <c r="C21" s="84"/>
      <c r="D21" s="85"/>
      <c r="E21" s="86"/>
      <c r="F21" s="87"/>
      <c r="G21" s="58"/>
      <c r="H21" s="57"/>
      <c r="J21"/>
      <c r="K21"/>
      <c r="L21"/>
      <c r="M21"/>
      <c r="N21"/>
      <c r="O21"/>
      <c r="P21"/>
      <c r="Q21"/>
    </row>
    <row r="22" spans="1:17" ht="15.75" x14ac:dyDescent="0.25">
      <c r="A22" s="71"/>
      <c r="B22" s="72" t="s">
        <v>24</v>
      </c>
      <c r="C22" s="73"/>
      <c r="D22" s="74"/>
      <c r="E22" s="75"/>
      <c r="F22" s="76"/>
      <c r="G22" s="77"/>
      <c r="H22" s="78"/>
      <c r="J22"/>
      <c r="K22"/>
      <c r="L22"/>
      <c r="M22"/>
      <c r="N22"/>
      <c r="O22"/>
      <c r="P22"/>
      <c r="Q22"/>
    </row>
    <row r="23" spans="1:17" ht="15" x14ac:dyDescent="0.25">
      <c r="A23" s="37"/>
      <c r="B23" s="60" t="s">
        <v>25</v>
      </c>
      <c r="C23" s="59"/>
      <c r="D23" s="38"/>
      <c r="E23" s="39"/>
      <c r="F23" s="25"/>
      <c r="G23" s="26"/>
      <c r="H23" s="21"/>
      <c r="J23"/>
      <c r="K23"/>
      <c r="L23"/>
      <c r="M23"/>
      <c r="N23"/>
      <c r="O23"/>
      <c r="P23"/>
      <c r="Q23"/>
    </row>
    <row r="24" spans="1:17" s="40" customFormat="1" ht="72" x14ac:dyDescent="0.25">
      <c r="A24" s="54">
        <v>30</v>
      </c>
      <c r="B24" s="54">
        <v>14140003</v>
      </c>
      <c r="C24" s="61" t="s">
        <v>57</v>
      </c>
      <c r="D24" s="62" t="s">
        <v>23</v>
      </c>
      <c r="E24" s="55">
        <f>224.92</f>
        <v>224.92</v>
      </c>
      <c r="F24" s="56"/>
      <c r="G24" s="58"/>
      <c r="H24" s="57">
        <f>F24*E24</f>
        <v>0</v>
      </c>
      <c r="J24"/>
      <c r="K24"/>
      <c r="L24"/>
      <c r="M24"/>
      <c r="N24"/>
      <c r="O24"/>
      <c r="P24"/>
      <c r="Q24"/>
    </row>
    <row r="25" spans="1:17" s="40" customFormat="1" ht="15" x14ac:dyDescent="0.25">
      <c r="A25" s="54"/>
      <c r="B25" s="54"/>
      <c r="C25" s="53"/>
      <c r="D25" s="54"/>
      <c r="E25" s="55"/>
      <c r="F25" s="56"/>
      <c r="G25" s="58"/>
      <c r="H25" s="57"/>
      <c r="J25"/>
      <c r="K25"/>
      <c r="L25"/>
      <c r="M25"/>
      <c r="N25"/>
      <c r="O25"/>
      <c r="P25"/>
      <c r="Q25"/>
    </row>
    <row r="26" spans="1:17" s="40" customFormat="1" ht="15" x14ac:dyDescent="0.25">
      <c r="A26" s="37"/>
      <c r="B26" s="60" t="s">
        <v>27</v>
      </c>
      <c r="C26" s="59"/>
      <c r="D26" s="38"/>
      <c r="E26" s="39"/>
      <c r="F26" s="25"/>
      <c r="G26" s="26"/>
      <c r="H26" s="21"/>
      <c r="J26"/>
      <c r="K26"/>
      <c r="L26"/>
      <c r="M26"/>
      <c r="N26"/>
      <c r="O26"/>
      <c r="P26"/>
      <c r="Q26"/>
    </row>
    <row r="27" spans="1:17" s="40" customFormat="1" ht="60" x14ac:dyDescent="0.25">
      <c r="A27" s="54">
        <f>A24+10</f>
        <v>40</v>
      </c>
      <c r="B27" s="54">
        <v>14160002</v>
      </c>
      <c r="C27" s="61" t="s">
        <v>58</v>
      </c>
      <c r="D27" s="62" t="s">
        <v>23</v>
      </c>
      <c r="E27" s="55">
        <f>E24-E20</f>
        <v>118.53999999999998</v>
      </c>
      <c r="F27" s="56"/>
      <c r="G27" s="58"/>
      <c r="H27" s="57">
        <f>F27*E27</f>
        <v>0</v>
      </c>
      <c r="J27"/>
      <c r="K27"/>
      <c r="L27"/>
      <c r="M27"/>
      <c r="N27"/>
      <c r="O27"/>
      <c r="P27"/>
      <c r="Q27"/>
    </row>
    <row r="28" spans="1:17" s="40" customFormat="1" ht="15" x14ac:dyDescent="0.25">
      <c r="A28" s="54"/>
      <c r="B28" s="54"/>
      <c r="C28" s="61"/>
      <c r="D28" s="62"/>
      <c r="E28" s="55"/>
      <c r="F28" s="56"/>
      <c r="G28" s="58"/>
      <c r="H28" s="57"/>
      <c r="J28"/>
      <c r="K28"/>
      <c r="L28"/>
      <c r="M28"/>
      <c r="N28"/>
      <c r="O28"/>
      <c r="P28"/>
      <c r="Q28"/>
    </row>
    <row r="29" spans="1:17" ht="15" x14ac:dyDescent="0.25">
      <c r="A29" s="37"/>
      <c r="B29" s="60" t="s">
        <v>28</v>
      </c>
      <c r="C29" s="59"/>
      <c r="D29" s="38"/>
      <c r="E29" s="39"/>
      <c r="F29" s="25"/>
      <c r="G29" s="26"/>
      <c r="H29" s="21"/>
      <c r="J29"/>
      <c r="K29"/>
      <c r="L29"/>
      <c r="M29"/>
      <c r="N29"/>
      <c r="O29"/>
      <c r="P29"/>
      <c r="Q29"/>
    </row>
    <row r="30" spans="1:17" s="40" customFormat="1" ht="207" customHeight="1" x14ac:dyDescent="0.25">
      <c r="A30" s="54">
        <v>60</v>
      </c>
      <c r="B30" s="54" t="s">
        <v>40</v>
      </c>
      <c r="C30" s="61" t="s">
        <v>55</v>
      </c>
      <c r="D30" s="62" t="s">
        <v>23</v>
      </c>
      <c r="E30" s="55">
        <f>E17*0.3</f>
        <v>212.76000000000002</v>
      </c>
      <c r="F30" s="56"/>
      <c r="G30" s="58"/>
      <c r="H30" s="57">
        <f>F30*E30</f>
        <v>0</v>
      </c>
      <c r="J30"/>
      <c r="K30"/>
      <c r="L30"/>
      <c r="M30"/>
      <c r="N30"/>
      <c r="O30"/>
      <c r="P30"/>
      <c r="Q30"/>
    </row>
    <row r="31" spans="1:17" s="40" customFormat="1" ht="15" x14ac:dyDescent="0.25">
      <c r="A31" s="54"/>
      <c r="B31" s="54"/>
      <c r="C31" s="53"/>
      <c r="D31" s="54"/>
      <c r="E31" s="55"/>
      <c r="F31" s="56"/>
      <c r="G31" s="58"/>
      <c r="H31" s="57"/>
      <c r="J31"/>
      <c r="K31"/>
      <c r="L31"/>
      <c r="M31"/>
      <c r="N31"/>
      <c r="O31"/>
      <c r="P31"/>
      <c r="Q31"/>
    </row>
    <row r="32" spans="1:17" s="40" customFormat="1" ht="15.75" x14ac:dyDescent="0.25">
      <c r="A32" s="64"/>
      <c r="B32" s="72" t="s">
        <v>29</v>
      </c>
      <c r="C32" s="65"/>
      <c r="D32" s="66"/>
      <c r="E32" s="67"/>
      <c r="F32" s="68"/>
      <c r="G32" s="69"/>
      <c r="H32" s="70"/>
      <c r="J32"/>
      <c r="K32"/>
      <c r="L32"/>
      <c r="M32"/>
      <c r="N32"/>
      <c r="O32"/>
      <c r="P32"/>
      <c r="Q32"/>
    </row>
    <row r="33" spans="1:17" s="40" customFormat="1" ht="15" x14ac:dyDescent="0.25">
      <c r="A33" s="37"/>
      <c r="B33" s="60" t="s">
        <v>30</v>
      </c>
      <c r="C33" s="59"/>
      <c r="D33" s="38"/>
      <c r="E33" s="39"/>
      <c r="F33" s="25"/>
      <c r="G33" s="26"/>
      <c r="H33" s="21"/>
      <c r="J33"/>
      <c r="K33"/>
      <c r="L33"/>
      <c r="M33"/>
      <c r="N33"/>
      <c r="O33"/>
      <c r="P33"/>
      <c r="Q33"/>
    </row>
    <row r="34" spans="1:17" s="40" customFormat="1" ht="168" x14ac:dyDescent="0.25">
      <c r="A34" s="54">
        <f>A30+10</f>
        <v>70</v>
      </c>
      <c r="B34" s="54" t="s">
        <v>41</v>
      </c>
      <c r="C34" s="80" t="s">
        <v>54</v>
      </c>
      <c r="D34" s="62" t="s">
        <v>23</v>
      </c>
      <c r="E34" s="55">
        <v>136.93817020572106</v>
      </c>
      <c r="F34" s="56"/>
      <c r="G34" s="58"/>
      <c r="H34" s="57">
        <f>F34*E34</f>
        <v>0</v>
      </c>
      <c r="J34"/>
      <c r="K34"/>
      <c r="L34"/>
      <c r="M34"/>
      <c r="N34"/>
      <c r="O34"/>
      <c r="P34"/>
      <c r="Q34"/>
    </row>
    <row r="35" spans="1:17" s="40" customFormat="1" ht="15" x14ac:dyDescent="0.25">
      <c r="A35" s="54"/>
      <c r="B35" s="54"/>
      <c r="C35" s="63"/>
      <c r="D35" s="62"/>
      <c r="E35" s="55"/>
      <c r="F35" s="56"/>
      <c r="G35" s="58"/>
      <c r="H35" s="57"/>
      <c r="J35"/>
      <c r="K35"/>
      <c r="L35"/>
      <c r="M35"/>
      <c r="N35"/>
      <c r="O35"/>
      <c r="P35"/>
      <c r="Q35"/>
    </row>
    <row r="36" spans="1:17" s="40" customFormat="1" ht="15" x14ac:dyDescent="0.25">
      <c r="A36" s="37"/>
      <c r="B36" s="60" t="s">
        <v>31</v>
      </c>
      <c r="C36" s="59"/>
      <c r="D36" s="38"/>
      <c r="E36" s="39"/>
      <c r="F36" s="25"/>
      <c r="G36" s="26"/>
      <c r="H36" s="21"/>
      <c r="J36"/>
      <c r="K36"/>
      <c r="L36"/>
      <c r="M36"/>
      <c r="N36"/>
      <c r="O36"/>
      <c r="P36"/>
      <c r="Q36"/>
    </row>
    <row r="37" spans="1:17" s="40" customFormat="1" ht="180" x14ac:dyDescent="0.25">
      <c r="A37" s="54">
        <f>A34+10</f>
        <v>80</v>
      </c>
      <c r="B37" s="54">
        <v>16140001</v>
      </c>
      <c r="C37" s="81" t="s">
        <v>53</v>
      </c>
      <c r="D37" s="62" t="s">
        <v>22</v>
      </c>
      <c r="E37" s="55">
        <f>E17</f>
        <v>709.2</v>
      </c>
      <c r="F37" s="56"/>
      <c r="G37" s="58"/>
      <c r="H37" s="57">
        <f>F37*E37</f>
        <v>0</v>
      </c>
      <c r="J37"/>
      <c r="K37"/>
      <c r="L37"/>
      <c r="M37"/>
      <c r="N37"/>
      <c r="O37"/>
      <c r="P37"/>
      <c r="Q37"/>
    </row>
    <row r="38" spans="1:17" s="40" customFormat="1" ht="15" x14ac:dyDescent="0.25">
      <c r="A38" s="54"/>
      <c r="B38" s="54"/>
      <c r="C38" s="63"/>
      <c r="D38" s="62"/>
      <c r="E38" s="55"/>
      <c r="F38" s="56"/>
      <c r="G38" s="58"/>
      <c r="H38" s="57"/>
      <c r="J38"/>
      <c r="K38"/>
      <c r="L38"/>
      <c r="M38"/>
      <c r="N38"/>
      <c r="O38"/>
      <c r="P38"/>
      <c r="Q38"/>
    </row>
    <row r="39" spans="1:17" s="40" customFormat="1" ht="15" x14ac:dyDescent="0.25">
      <c r="A39" s="37"/>
      <c r="B39" s="60" t="s">
        <v>42</v>
      </c>
      <c r="C39" s="59"/>
      <c r="D39" s="38"/>
      <c r="E39" s="39"/>
      <c r="F39" s="25"/>
      <c r="G39" s="26"/>
      <c r="H39" s="21"/>
      <c r="J39"/>
      <c r="K39"/>
      <c r="L39"/>
      <c r="M39"/>
      <c r="N39"/>
      <c r="O39"/>
      <c r="P39"/>
      <c r="Q39"/>
    </row>
    <row r="40" spans="1:17" s="40" customFormat="1" ht="216" x14ac:dyDescent="0.25">
      <c r="A40" s="54">
        <f>A37+10</f>
        <v>90</v>
      </c>
      <c r="B40" s="54" t="s">
        <v>47</v>
      </c>
      <c r="C40" s="79" t="s">
        <v>65</v>
      </c>
      <c r="D40" s="62" t="s">
        <v>23</v>
      </c>
      <c r="E40" s="55">
        <v>102.64212400037371</v>
      </c>
      <c r="F40" s="56"/>
      <c r="G40" s="58"/>
      <c r="H40" s="57">
        <f>F40*E40</f>
        <v>0</v>
      </c>
      <c r="J40"/>
      <c r="K40"/>
      <c r="L40"/>
      <c r="M40"/>
      <c r="N40"/>
      <c r="O40"/>
      <c r="P40"/>
      <c r="Q40"/>
    </row>
    <row r="41" spans="1:17" s="40" customFormat="1" ht="15" x14ac:dyDescent="0.25">
      <c r="A41" s="54"/>
      <c r="B41" s="54"/>
      <c r="C41" s="63"/>
      <c r="D41" s="62"/>
      <c r="E41" s="55"/>
      <c r="F41" s="56"/>
      <c r="G41" s="58"/>
      <c r="H41" s="57"/>
      <c r="J41"/>
      <c r="K41"/>
      <c r="L41"/>
      <c r="M41"/>
      <c r="N41"/>
      <c r="O41"/>
      <c r="P41"/>
      <c r="Q41"/>
    </row>
    <row r="42" spans="1:17" s="40" customFormat="1" ht="15" x14ac:dyDescent="0.25">
      <c r="A42" s="37"/>
      <c r="B42" s="60" t="s">
        <v>48</v>
      </c>
      <c r="C42" s="59"/>
      <c r="D42" s="38"/>
      <c r="E42" s="39"/>
      <c r="F42" s="25"/>
      <c r="G42" s="26"/>
      <c r="H42" s="21"/>
      <c r="J42"/>
      <c r="K42"/>
      <c r="L42"/>
      <c r="M42"/>
      <c r="N42"/>
      <c r="O42"/>
      <c r="P42"/>
      <c r="Q42"/>
    </row>
    <row r="43" spans="1:17" s="40" customFormat="1" ht="96" x14ac:dyDescent="0.25">
      <c r="A43" s="54">
        <f>A40+10</f>
        <v>100</v>
      </c>
      <c r="B43" s="54" t="s">
        <v>50</v>
      </c>
      <c r="C43" s="63" t="s">
        <v>66</v>
      </c>
      <c r="D43" s="62" t="s">
        <v>49</v>
      </c>
      <c r="E43" s="55">
        <f>40*6</f>
        <v>240</v>
      </c>
      <c r="F43" s="56"/>
      <c r="G43" s="58"/>
      <c r="H43" s="57">
        <f>F43*E43</f>
        <v>0</v>
      </c>
      <c r="J43"/>
      <c r="K43"/>
      <c r="L43"/>
      <c r="M43"/>
      <c r="N43"/>
      <c r="O43"/>
      <c r="P43"/>
      <c r="Q43"/>
    </row>
    <row r="44" spans="1:17" s="40" customFormat="1" ht="15" x14ac:dyDescent="0.25">
      <c r="A44" s="54"/>
      <c r="B44" s="54"/>
      <c r="C44" s="63"/>
      <c r="D44" s="62"/>
      <c r="E44" s="55"/>
      <c r="F44" s="56"/>
      <c r="G44" s="58"/>
      <c r="H44" s="57"/>
      <c r="J44"/>
      <c r="K44"/>
      <c r="L44"/>
      <c r="M44"/>
      <c r="N44"/>
      <c r="O44"/>
      <c r="P44"/>
      <c r="Q44"/>
    </row>
    <row r="45" spans="1:17" s="40" customFormat="1" ht="72" x14ac:dyDescent="0.25">
      <c r="A45" s="54">
        <f>A43+10</f>
        <v>110</v>
      </c>
      <c r="B45" s="54" t="s">
        <v>51</v>
      </c>
      <c r="C45" s="63" t="s">
        <v>67</v>
      </c>
      <c r="D45" s="62" t="s">
        <v>49</v>
      </c>
      <c r="E45" s="55">
        <v>118.2</v>
      </c>
      <c r="F45" s="56"/>
      <c r="G45" s="58"/>
      <c r="H45" s="57">
        <f>F45*E45</f>
        <v>0</v>
      </c>
      <c r="J45"/>
      <c r="K45"/>
      <c r="L45"/>
      <c r="M45"/>
      <c r="N45"/>
      <c r="O45"/>
      <c r="P45"/>
      <c r="Q45"/>
    </row>
    <row r="46" spans="1:17" s="40" customFormat="1" ht="15" x14ac:dyDescent="0.25">
      <c r="A46" s="54"/>
      <c r="B46" s="54"/>
      <c r="C46" s="63"/>
      <c r="D46" s="62"/>
      <c r="E46" s="55"/>
      <c r="F46" s="56"/>
      <c r="G46" s="58"/>
      <c r="H46" s="57"/>
      <c r="J46"/>
      <c r="K46"/>
      <c r="L46"/>
      <c r="M46"/>
      <c r="N46"/>
      <c r="O46"/>
      <c r="P46"/>
      <c r="Q46"/>
    </row>
    <row r="47" spans="1:17" s="40" customFormat="1" ht="15" x14ac:dyDescent="0.25">
      <c r="A47" s="37"/>
      <c r="B47" s="60" t="s">
        <v>61</v>
      </c>
      <c r="C47" s="59"/>
      <c r="D47" s="38"/>
      <c r="E47" s="39"/>
      <c r="F47" s="25"/>
      <c r="G47" s="26"/>
      <c r="H47" s="21"/>
      <c r="J47"/>
      <c r="K47"/>
      <c r="L47"/>
      <c r="M47"/>
      <c r="N47"/>
      <c r="O47"/>
      <c r="P47"/>
      <c r="Q47"/>
    </row>
    <row r="48" spans="1:17" s="40" customFormat="1" ht="120" x14ac:dyDescent="0.25">
      <c r="A48" s="110">
        <v>111</v>
      </c>
      <c r="B48" s="110">
        <v>24100001</v>
      </c>
      <c r="C48" s="111" t="s">
        <v>62</v>
      </c>
      <c r="D48" s="62" t="s">
        <v>22</v>
      </c>
      <c r="E48" s="55">
        <v>18.829999999999998</v>
      </c>
      <c r="F48" s="56"/>
      <c r="G48" s="58"/>
      <c r="H48" s="57">
        <f>F48*E48</f>
        <v>0</v>
      </c>
      <c r="J48"/>
      <c r="K48"/>
      <c r="L48"/>
      <c r="M48"/>
      <c r="N48"/>
      <c r="O48"/>
      <c r="P48"/>
      <c r="Q48"/>
    </row>
    <row r="49" spans="1:17" s="40" customFormat="1" ht="15" x14ac:dyDescent="0.25">
      <c r="A49" s="110"/>
      <c r="B49" s="110"/>
      <c r="C49" s="111"/>
      <c r="D49" s="62"/>
      <c r="E49" s="55"/>
      <c r="F49" s="56"/>
      <c r="G49" s="58"/>
      <c r="H49" s="57"/>
      <c r="J49"/>
      <c r="K49"/>
      <c r="L49"/>
      <c r="M49"/>
      <c r="N49"/>
      <c r="O49"/>
      <c r="P49"/>
      <c r="Q49"/>
    </row>
    <row r="50" spans="1:17" s="40" customFormat="1" ht="84" x14ac:dyDescent="0.25">
      <c r="A50" s="110">
        <v>112</v>
      </c>
      <c r="B50" s="110">
        <v>24120001</v>
      </c>
      <c r="C50" s="111" t="s">
        <v>74</v>
      </c>
      <c r="D50" s="101" t="s">
        <v>49</v>
      </c>
      <c r="E50" s="99">
        <v>18.829999999999998</v>
      </c>
      <c r="F50" s="103"/>
      <c r="G50" s="104"/>
      <c r="H50" s="105">
        <f>F50*E50</f>
        <v>0</v>
      </c>
      <c r="J50"/>
      <c r="K50"/>
      <c r="L50"/>
      <c r="M50"/>
      <c r="N50"/>
      <c r="O50"/>
      <c r="P50"/>
      <c r="Q50"/>
    </row>
    <row r="51" spans="1:17" s="40" customFormat="1" ht="15" x14ac:dyDescent="0.25">
      <c r="A51" s="102"/>
      <c r="B51" s="102"/>
      <c r="C51" s="100"/>
      <c r="D51" s="101"/>
      <c r="E51" s="99"/>
      <c r="F51" s="103"/>
      <c r="G51" s="104"/>
      <c r="H51" s="105"/>
      <c r="J51"/>
      <c r="K51"/>
      <c r="L51"/>
      <c r="M51"/>
      <c r="N51"/>
      <c r="O51"/>
      <c r="P51"/>
      <c r="Q51"/>
    </row>
    <row r="52" spans="1:17" s="40" customFormat="1" ht="108" x14ac:dyDescent="0.25">
      <c r="A52" s="102">
        <v>113</v>
      </c>
      <c r="B52" s="102"/>
      <c r="C52" s="100" t="s">
        <v>63</v>
      </c>
      <c r="D52" s="101" t="s">
        <v>49</v>
      </c>
      <c r="E52" s="99">
        <v>79.930000000000007</v>
      </c>
      <c r="F52" s="103"/>
      <c r="G52" s="104"/>
      <c r="H52" s="105">
        <f>F52*E52</f>
        <v>0</v>
      </c>
      <c r="J52"/>
      <c r="K52"/>
      <c r="L52"/>
      <c r="M52"/>
      <c r="N52"/>
      <c r="O52"/>
      <c r="P52"/>
      <c r="Q52"/>
    </row>
    <row r="53" spans="1:17" s="40" customFormat="1" ht="15" x14ac:dyDescent="0.25">
      <c r="A53" s="102"/>
      <c r="B53" s="102"/>
      <c r="C53" s="100"/>
      <c r="D53" s="101"/>
      <c r="E53" s="99"/>
      <c r="F53" s="103"/>
      <c r="G53" s="104"/>
      <c r="H53" s="105"/>
      <c r="J53"/>
      <c r="K53"/>
      <c r="L53"/>
      <c r="M53"/>
      <c r="N53"/>
      <c r="O53"/>
      <c r="P53"/>
      <c r="Q53"/>
    </row>
    <row r="54" spans="1:17" s="40" customFormat="1" ht="102.75" customHeight="1" x14ac:dyDescent="0.25">
      <c r="A54" s="102">
        <v>114</v>
      </c>
      <c r="B54" s="83"/>
      <c r="C54" s="106" t="s">
        <v>73</v>
      </c>
      <c r="D54" s="107" t="s">
        <v>49</v>
      </c>
      <c r="E54" s="108">
        <v>13</v>
      </c>
      <c r="F54" s="91"/>
      <c r="G54" s="109"/>
      <c r="H54" s="105">
        <f>F54*E54</f>
        <v>0</v>
      </c>
      <c r="J54"/>
      <c r="K54"/>
      <c r="L54"/>
      <c r="M54"/>
      <c r="N54"/>
      <c r="O54"/>
      <c r="P54"/>
      <c r="Q54"/>
    </row>
    <row r="55" spans="1:17" s="40" customFormat="1" ht="15" x14ac:dyDescent="0.25">
      <c r="A55" s="54"/>
      <c r="B55" s="88"/>
      <c r="C55" s="80"/>
      <c r="D55" s="89"/>
      <c r="E55" s="90"/>
      <c r="F55" s="91"/>
      <c r="G55" s="92"/>
      <c r="H55" s="93"/>
      <c r="J55"/>
      <c r="K55"/>
      <c r="L55"/>
      <c r="M55"/>
      <c r="N55"/>
      <c r="O55"/>
      <c r="P55"/>
      <c r="Q55"/>
    </row>
    <row r="56" spans="1:17" s="40" customFormat="1" ht="15.75" x14ac:dyDescent="0.25">
      <c r="A56" s="71"/>
      <c r="B56" s="72" t="s">
        <v>32</v>
      </c>
      <c r="C56" s="73"/>
      <c r="D56" s="74"/>
      <c r="E56" s="75"/>
      <c r="F56" s="76"/>
      <c r="G56" s="77"/>
      <c r="H56" s="78"/>
      <c r="J56"/>
      <c r="K56"/>
      <c r="L56"/>
      <c r="M56"/>
      <c r="N56"/>
      <c r="O56"/>
      <c r="P56"/>
      <c r="Q56"/>
    </row>
    <row r="57" spans="1:17" s="40" customFormat="1" ht="15" x14ac:dyDescent="0.25">
      <c r="A57" s="37"/>
      <c r="B57" s="60" t="s">
        <v>33</v>
      </c>
      <c r="C57" s="59"/>
      <c r="D57" s="38"/>
      <c r="E57" s="39"/>
      <c r="F57" s="25"/>
      <c r="G57" s="26"/>
      <c r="H57" s="21"/>
      <c r="J57"/>
      <c r="K57"/>
      <c r="L57"/>
      <c r="M57"/>
      <c r="N57"/>
      <c r="O57"/>
      <c r="P57"/>
      <c r="Q57"/>
    </row>
    <row r="58" spans="1:17" s="40" customFormat="1" ht="96" x14ac:dyDescent="0.25">
      <c r="A58" s="54">
        <f>A45+10</f>
        <v>120</v>
      </c>
      <c r="B58" s="54">
        <v>18100001</v>
      </c>
      <c r="C58" s="63" t="s">
        <v>52</v>
      </c>
      <c r="D58" s="62" t="s">
        <v>0</v>
      </c>
      <c r="E58" s="99">
        <v>1</v>
      </c>
      <c r="F58" s="56"/>
      <c r="G58" s="58"/>
      <c r="H58" s="57">
        <f>F58*E58</f>
        <v>0</v>
      </c>
      <c r="J58"/>
      <c r="K58"/>
      <c r="L58"/>
      <c r="M58"/>
      <c r="N58"/>
      <c r="O58"/>
      <c r="P58"/>
      <c r="Q58"/>
    </row>
    <row r="59" spans="1:17" s="40" customFormat="1" ht="15" x14ac:dyDescent="0.25">
      <c r="A59" s="54"/>
      <c r="B59" s="54"/>
      <c r="C59" s="63"/>
      <c r="D59" s="62"/>
      <c r="E59" s="99"/>
      <c r="F59" s="56"/>
      <c r="G59" s="58"/>
      <c r="H59" s="57"/>
      <c r="J59"/>
      <c r="K59"/>
      <c r="L59"/>
      <c r="M59"/>
      <c r="N59"/>
      <c r="O59"/>
      <c r="P59"/>
      <c r="Q59"/>
    </row>
    <row r="60" spans="1:17" s="40" customFormat="1" ht="36" x14ac:dyDescent="0.25">
      <c r="A60" s="102">
        <v>121</v>
      </c>
      <c r="B60" s="102" t="s">
        <v>71</v>
      </c>
      <c r="C60" s="100" t="s">
        <v>72</v>
      </c>
      <c r="D60" s="101" t="s">
        <v>0</v>
      </c>
      <c r="E60" s="99">
        <v>1</v>
      </c>
      <c r="F60" s="103"/>
      <c r="G60" s="104"/>
      <c r="H60" s="105">
        <f>F60*E60</f>
        <v>0</v>
      </c>
      <c r="J60"/>
      <c r="K60"/>
      <c r="L60"/>
      <c r="M60"/>
      <c r="N60"/>
      <c r="O60"/>
      <c r="P60"/>
      <c r="Q60"/>
    </row>
    <row r="61" spans="1:17" s="40" customFormat="1" ht="15" x14ac:dyDescent="0.25">
      <c r="A61" s="94"/>
      <c r="B61" s="94"/>
      <c r="C61" s="95"/>
      <c r="D61" s="94"/>
      <c r="E61" s="86"/>
      <c r="F61" s="96"/>
      <c r="G61" s="97"/>
      <c r="H61" s="98"/>
      <c r="J61"/>
      <c r="K61"/>
      <c r="L61"/>
      <c r="M61"/>
      <c r="N61"/>
      <c r="O61"/>
      <c r="P61"/>
      <c r="Q61"/>
    </row>
    <row r="62" spans="1:17" s="40" customFormat="1" ht="15" x14ac:dyDescent="0.25">
      <c r="A62" s="37"/>
      <c r="B62" s="60" t="s">
        <v>34</v>
      </c>
      <c r="C62" s="59"/>
      <c r="D62" s="38"/>
      <c r="E62" s="39"/>
      <c r="F62" s="25"/>
      <c r="G62" s="26"/>
      <c r="H62" s="21"/>
      <c r="J62"/>
      <c r="K62"/>
      <c r="L62"/>
      <c r="M62"/>
      <c r="N62"/>
      <c r="O62"/>
      <c r="P62"/>
      <c r="Q62"/>
    </row>
    <row r="63" spans="1:17" s="40" customFormat="1" ht="96" x14ac:dyDescent="0.25">
      <c r="A63" s="54">
        <f>A58+10</f>
        <v>130</v>
      </c>
      <c r="B63" s="54">
        <v>18120062</v>
      </c>
      <c r="C63" s="63" t="s">
        <v>59</v>
      </c>
      <c r="D63" s="62" t="s">
        <v>0</v>
      </c>
      <c r="E63" s="55">
        <v>3</v>
      </c>
      <c r="F63" s="56"/>
      <c r="G63" s="58"/>
      <c r="H63" s="57">
        <f>E63*F63</f>
        <v>0</v>
      </c>
      <c r="J63"/>
      <c r="K63"/>
      <c r="L63"/>
      <c r="M63"/>
      <c r="N63"/>
      <c r="O63"/>
      <c r="P63"/>
      <c r="Q63"/>
    </row>
    <row r="64" spans="1:17" s="40" customFormat="1" ht="15" x14ac:dyDescent="0.25">
      <c r="A64" s="54"/>
      <c r="B64" s="54"/>
      <c r="C64" s="63"/>
      <c r="D64" s="62"/>
      <c r="E64" s="55"/>
      <c r="F64" s="56"/>
      <c r="G64" s="58"/>
      <c r="H64" s="57"/>
      <c r="J64"/>
      <c r="K64"/>
      <c r="L64"/>
      <c r="M64"/>
      <c r="N64"/>
      <c r="O64"/>
      <c r="P64"/>
      <c r="Q64"/>
    </row>
    <row r="65" spans="1:17" s="40" customFormat="1" ht="96" x14ac:dyDescent="0.25">
      <c r="A65" s="54">
        <f>A63+10</f>
        <v>140</v>
      </c>
      <c r="B65" s="54">
        <v>18120063</v>
      </c>
      <c r="C65" s="63" t="s">
        <v>60</v>
      </c>
      <c r="D65" s="62" t="s">
        <v>10</v>
      </c>
      <c r="E65" s="55">
        <v>3</v>
      </c>
      <c r="F65" s="56"/>
      <c r="G65" s="58"/>
      <c r="H65" s="57">
        <f>E65*F65</f>
        <v>0</v>
      </c>
      <c r="J65"/>
      <c r="K65"/>
      <c r="L65"/>
      <c r="M65"/>
      <c r="N65"/>
      <c r="O65"/>
      <c r="P65"/>
      <c r="Q65"/>
    </row>
    <row r="66" spans="1:17" s="40" customFormat="1" ht="15" x14ac:dyDescent="0.25">
      <c r="A66" s="54"/>
      <c r="B66" s="54"/>
      <c r="C66" s="63"/>
      <c r="D66" s="62"/>
      <c r="E66" s="55"/>
      <c r="F66" s="56"/>
      <c r="G66" s="58"/>
      <c r="H66" s="57"/>
      <c r="J66"/>
      <c r="K66"/>
      <c r="L66"/>
      <c r="M66"/>
      <c r="N66"/>
      <c r="O66"/>
      <c r="P66"/>
      <c r="Q66"/>
    </row>
    <row r="67" spans="1:17" s="40" customFormat="1" ht="15.75" x14ac:dyDescent="0.25">
      <c r="A67" s="71"/>
      <c r="B67" s="72" t="s">
        <v>35</v>
      </c>
      <c r="C67" s="73"/>
      <c r="D67" s="74"/>
      <c r="E67" s="75"/>
      <c r="F67" s="76"/>
      <c r="G67" s="77"/>
      <c r="H67" s="78"/>
      <c r="J67"/>
      <c r="K67"/>
      <c r="L67"/>
      <c r="M67"/>
      <c r="N67"/>
      <c r="O67"/>
      <c r="P67"/>
      <c r="Q67"/>
    </row>
    <row r="68" spans="1:17" s="40" customFormat="1" ht="15" x14ac:dyDescent="0.25">
      <c r="A68" s="37"/>
      <c r="B68" s="60" t="s">
        <v>36</v>
      </c>
      <c r="C68" s="59"/>
      <c r="D68" s="38"/>
      <c r="E68" s="39"/>
      <c r="F68" s="25"/>
      <c r="G68" s="26"/>
      <c r="H68" s="21"/>
      <c r="J68"/>
      <c r="K68"/>
      <c r="L68"/>
      <c r="M68"/>
      <c r="N68"/>
      <c r="O68"/>
      <c r="P68"/>
      <c r="Q68"/>
    </row>
    <row r="69" spans="1:17" s="40" customFormat="1" ht="48" x14ac:dyDescent="0.25">
      <c r="A69" s="54">
        <f>A65+10</f>
        <v>150</v>
      </c>
      <c r="B69" s="54" t="s">
        <v>43</v>
      </c>
      <c r="C69" s="63" t="s">
        <v>37</v>
      </c>
      <c r="D69" s="62" t="s">
        <v>22</v>
      </c>
      <c r="E69" s="55">
        <f>E17</f>
        <v>709.2</v>
      </c>
      <c r="F69" s="56"/>
      <c r="G69" s="58"/>
      <c r="H69" s="57">
        <f>F69*E69</f>
        <v>0</v>
      </c>
      <c r="J69"/>
      <c r="K69"/>
      <c r="L69"/>
      <c r="M69"/>
      <c r="N69"/>
      <c r="O69"/>
      <c r="P69"/>
      <c r="Q69"/>
    </row>
    <row r="70" spans="1:17" s="40" customFormat="1" ht="15" x14ac:dyDescent="0.25">
      <c r="A70" s="54"/>
      <c r="B70" s="54"/>
      <c r="C70" s="63"/>
      <c r="D70" s="62"/>
      <c r="E70" s="55"/>
      <c r="F70" s="56"/>
      <c r="G70" s="58"/>
      <c r="H70" s="57"/>
      <c r="J70"/>
      <c r="K70"/>
      <c r="L70"/>
      <c r="M70"/>
      <c r="N70"/>
      <c r="O70"/>
      <c r="P70"/>
      <c r="Q70"/>
    </row>
    <row r="71" spans="1:17" s="40" customFormat="1" ht="15" x14ac:dyDescent="0.25">
      <c r="A71" s="37"/>
      <c r="B71" s="60" t="s">
        <v>38</v>
      </c>
      <c r="C71" s="59"/>
      <c r="D71" s="38"/>
      <c r="E71" s="39"/>
      <c r="F71" s="25"/>
      <c r="G71" s="26"/>
      <c r="H71" s="21"/>
      <c r="J71"/>
      <c r="K71"/>
      <c r="L71"/>
      <c r="M71"/>
      <c r="N71"/>
      <c r="O71"/>
      <c r="P71"/>
      <c r="Q71"/>
    </row>
    <row r="72" spans="1:17" ht="60" x14ac:dyDescent="0.25">
      <c r="A72" s="54">
        <f>A69+10</f>
        <v>160</v>
      </c>
      <c r="B72" s="54" t="s">
        <v>44</v>
      </c>
      <c r="C72" s="63" t="s">
        <v>39</v>
      </c>
      <c r="D72" s="62" t="s">
        <v>0</v>
      </c>
      <c r="E72" s="55">
        <v>1</v>
      </c>
      <c r="F72" s="56"/>
      <c r="G72" s="58"/>
      <c r="H72" s="57">
        <f>E72*F72</f>
        <v>0</v>
      </c>
      <c r="J72"/>
      <c r="K72"/>
      <c r="L72"/>
      <c r="M72"/>
      <c r="N72"/>
      <c r="O72"/>
      <c r="P72"/>
      <c r="Q72"/>
    </row>
    <row r="73" spans="1:17" ht="15.75" x14ac:dyDescent="0.25">
      <c r="G73" s="27" t="s">
        <v>11</v>
      </c>
      <c r="H73" s="28">
        <f>SUM(H17:H72)</f>
        <v>0</v>
      </c>
      <c r="J73"/>
      <c r="K73"/>
      <c r="L73"/>
      <c r="M73"/>
      <c r="N73"/>
      <c r="O73"/>
      <c r="P73"/>
      <c r="Q73"/>
    </row>
    <row r="74" spans="1:17" ht="15.75" x14ac:dyDescent="0.25">
      <c r="G74" s="27" t="s">
        <v>13</v>
      </c>
      <c r="H74" s="28">
        <f>H73*0.16</f>
        <v>0</v>
      </c>
      <c r="J74"/>
      <c r="K74"/>
      <c r="L74"/>
      <c r="M74"/>
      <c r="N74"/>
      <c r="O74"/>
      <c r="P74"/>
      <c r="Q74"/>
    </row>
    <row r="75" spans="1:17" ht="15.75" x14ac:dyDescent="0.25">
      <c r="G75" s="27" t="s">
        <v>12</v>
      </c>
      <c r="H75" s="28">
        <f>H74+H73</f>
        <v>0</v>
      </c>
      <c r="J75"/>
      <c r="K75"/>
      <c r="L75"/>
      <c r="M75"/>
      <c r="N75"/>
      <c r="O75"/>
      <c r="P75"/>
      <c r="Q75"/>
    </row>
    <row r="76" spans="1:17" ht="15" x14ac:dyDescent="0.25">
      <c r="C76" s="41" t="s">
        <v>14</v>
      </c>
      <c r="J76"/>
      <c r="K76"/>
      <c r="L76"/>
      <c r="M76"/>
      <c r="N76"/>
      <c r="O76"/>
      <c r="P76"/>
      <c r="Q76"/>
    </row>
    <row r="77" spans="1:17" ht="36.75" customHeight="1" x14ac:dyDescent="0.25">
      <c r="C77" s="114"/>
      <c r="D77" s="115"/>
      <c r="E77" s="115"/>
      <c r="F77" s="116"/>
      <c r="J77"/>
      <c r="K77"/>
      <c r="L77"/>
      <c r="M77"/>
      <c r="N77"/>
      <c r="O77"/>
      <c r="P77"/>
      <c r="Q77"/>
    </row>
  </sheetData>
  <protectedRanges>
    <protectedRange sqref="F12" name="Rango1"/>
  </protectedRanges>
  <mergeCells count="5">
    <mergeCell ref="C3:H3"/>
    <mergeCell ref="C4:H4"/>
    <mergeCell ref="C5:H5"/>
    <mergeCell ref="C77:F77"/>
    <mergeCell ref="B10:G10"/>
  </mergeCells>
  <printOptions horizontalCentered="1"/>
  <pageMargins left="0.23622047244094491" right="0.23622047244094491" top="0.74803149606299213" bottom="0.82677165354330717" header="0.31496062992125984" footer="0.31496062992125984"/>
  <pageSetup scale="65" orientation="portrait" r:id="rId1"/>
  <headerFooter>
    <oddFooter xml:space="preserve">&amp;L&amp;8NOMBRE DE LA EMPRESA
&amp;C&amp;8RESPONSABLE DEL PROYECTO
DIRECCION DE PROYECTOS 
ARQ. SANDRA GUADALUPE PATIÑO MACIAS
Página &amp;P de &amp;N&amp;R&amp;8NOMBRE Y FIRMA DEL RESPONSABLE
</oddFooter>
  </headerFooter>
  <rowBreaks count="3" manualBreakCount="3">
    <brk id="31" max="16383" man="1"/>
    <brk id="44" max="7" man="1"/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RANGEL FRÍAS</vt:lpstr>
      <vt:lpstr>'RANGEL FRÍAS'!Títulos_a_imprimir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Armando Grimaldo</cp:lastModifiedBy>
  <cp:lastPrinted>2018-02-07T16:26:14Z</cp:lastPrinted>
  <dcterms:created xsi:type="dcterms:W3CDTF">2016-02-04T15:17:47Z</dcterms:created>
  <dcterms:modified xsi:type="dcterms:W3CDTF">2018-02-07T18:47:48Z</dcterms:modified>
</cp:coreProperties>
</file>